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0730" windowHeight="9810"/>
  </bookViews>
  <sheets>
    <sheet name="領航團隊" sheetId="1" r:id="rId1"/>
    <sheet name="人資組" sheetId="2" r:id="rId2"/>
    <sheet name="服管組" sheetId="3" r:id="rId3"/>
    <sheet name="公企組" sheetId="4" r:id="rId4"/>
    <sheet name="Sheet1" sheetId="5" r:id="rId5"/>
  </sheets>
  <calcPr calcId="145621"/>
</workbook>
</file>

<file path=xl/calcChain.xml><?xml version="1.0" encoding="utf-8"?>
<calcChain xmlns="http://schemas.openxmlformats.org/spreadsheetml/2006/main">
  <c r="D6" i="5" l="1"/>
  <c r="C6" i="5"/>
  <c r="E6" i="5"/>
  <c r="B6" i="5"/>
  <c r="C5" i="5"/>
  <c r="D5" i="5"/>
  <c r="E5" i="5"/>
  <c r="B5" i="5"/>
  <c r="E4" i="5"/>
  <c r="D4" i="5"/>
  <c r="C4" i="5"/>
  <c r="AC12" i="3" l="1"/>
  <c r="AC11" i="3"/>
  <c r="AC13" i="3"/>
  <c r="AC10" i="3"/>
  <c r="AC9" i="3"/>
  <c r="AC8" i="3"/>
  <c r="AC7" i="3"/>
  <c r="AC6" i="3"/>
  <c r="AC5" i="3"/>
  <c r="AC4" i="3"/>
  <c r="AC3" i="3"/>
  <c r="AC6" i="4"/>
  <c r="AC5" i="4"/>
  <c r="AC4" i="4"/>
  <c r="AC3" i="4"/>
  <c r="AC11" i="2"/>
  <c r="AC10" i="2"/>
  <c r="AC9" i="2"/>
  <c r="AC8" i="2"/>
  <c r="AC7" i="2"/>
  <c r="AC6" i="2"/>
  <c r="AC5" i="2"/>
  <c r="AC4" i="2"/>
  <c r="AC3" i="2"/>
  <c r="AC3" i="1" l="1"/>
  <c r="AC4" i="1" l="1"/>
  <c r="AC5" i="1"/>
  <c r="AC6" i="1"/>
  <c r="AC7" i="1"/>
  <c r="AC8" i="1"/>
  <c r="AC9" i="1"/>
  <c r="AC10" i="1"/>
</calcChain>
</file>

<file path=xl/sharedStrings.xml><?xml version="1.0" encoding="utf-8"?>
<sst xmlns="http://schemas.openxmlformats.org/spreadsheetml/2006/main" count="667" uniqueCount="100">
  <si>
    <t>姓名</t>
    <phoneticPr fontId="1" type="noConversion"/>
  </si>
  <si>
    <t>職稱</t>
    <phoneticPr fontId="1" type="noConversion"/>
  </si>
  <si>
    <t>9月</t>
    <phoneticPr fontId="1" type="noConversion"/>
  </si>
  <si>
    <t>投入程度</t>
    <phoneticPr fontId="1" type="noConversion"/>
  </si>
  <si>
    <t>月大會參與</t>
    <phoneticPr fontId="1" type="noConversion"/>
  </si>
  <si>
    <t>組會參與</t>
    <phoneticPr fontId="1" type="noConversion"/>
  </si>
  <si>
    <t>林佳諺</t>
  </si>
  <si>
    <t>假日值班</t>
    <phoneticPr fontId="1" type="noConversion"/>
  </si>
  <si>
    <t>曠班</t>
    <phoneticPr fontId="1" type="noConversion"/>
  </si>
  <si>
    <t>遲到</t>
    <phoneticPr fontId="1" type="noConversion"/>
  </si>
  <si>
    <t>警告</t>
    <phoneticPr fontId="1" type="noConversion"/>
  </si>
  <si>
    <t>會長</t>
    <phoneticPr fontId="1" type="noConversion"/>
  </si>
  <si>
    <t>黃鈺婷</t>
  </si>
  <si>
    <t>執行秘書</t>
    <phoneticPr fontId="1" type="noConversion"/>
  </si>
  <si>
    <t>O</t>
    <phoneticPr fontId="1" type="noConversion"/>
  </si>
  <si>
    <t>O</t>
    <phoneticPr fontId="1" type="noConversion"/>
  </si>
  <si>
    <t>10月</t>
    <phoneticPr fontId="1" type="noConversion"/>
  </si>
  <si>
    <t>11月</t>
    <phoneticPr fontId="1" type="noConversion"/>
  </si>
  <si>
    <t>林哲瑋</t>
    <phoneticPr fontId="1" type="noConversion"/>
  </si>
  <si>
    <t>人資領航</t>
    <phoneticPr fontId="1" type="noConversion"/>
  </si>
  <si>
    <t>戴妤安</t>
    <phoneticPr fontId="1" type="noConversion"/>
  </si>
  <si>
    <t>服管領航</t>
    <phoneticPr fontId="1" type="noConversion"/>
  </si>
  <si>
    <t>黃照權</t>
    <phoneticPr fontId="1" type="noConversion"/>
  </si>
  <si>
    <t>人資副領航</t>
    <phoneticPr fontId="1" type="noConversion"/>
  </si>
  <si>
    <t>陳鳳英</t>
    <phoneticPr fontId="1" type="noConversion"/>
  </si>
  <si>
    <t>服管副領航</t>
    <phoneticPr fontId="1" type="noConversion"/>
  </si>
  <si>
    <t>涂瑞庭</t>
    <phoneticPr fontId="1" type="noConversion"/>
  </si>
  <si>
    <t>公企副領航</t>
    <phoneticPr fontId="1" type="noConversion"/>
  </si>
  <si>
    <t>周珈宇</t>
    <phoneticPr fontId="1" type="noConversion"/>
  </si>
  <si>
    <t>公企領航</t>
    <phoneticPr fontId="1" type="noConversion"/>
  </si>
  <si>
    <t>組會</t>
    <phoneticPr fontId="1" type="noConversion"/>
  </si>
  <si>
    <t>月大會</t>
    <phoneticPr fontId="1" type="noConversion"/>
  </si>
  <si>
    <t>O</t>
    <phoneticPr fontId="1" type="noConversion"/>
  </si>
  <si>
    <t>身分</t>
    <phoneticPr fontId="1" type="noConversion"/>
  </si>
  <si>
    <t>X</t>
    <phoneticPr fontId="1" type="noConversion"/>
  </si>
  <si>
    <t>林明志</t>
    <phoneticPr fontId="1" type="noConversion"/>
  </si>
  <si>
    <t>正式</t>
    <phoneticPr fontId="1" type="noConversion"/>
  </si>
  <si>
    <t>張育豪</t>
    <phoneticPr fontId="1" type="noConversion"/>
  </si>
  <si>
    <t>期數</t>
    <phoneticPr fontId="1" type="noConversion"/>
  </si>
  <si>
    <t>094</t>
    <phoneticPr fontId="1" type="noConversion"/>
  </si>
  <si>
    <t>投入標準</t>
    <phoneticPr fontId="1" type="noConversion"/>
  </si>
  <si>
    <t>1~2：口頭警告</t>
    <phoneticPr fontId="1" type="noConversion"/>
  </si>
  <si>
    <t>警告等級敘述：</t>
    <phoneticPr fontId="1" type="noConversion"/>
  </si>
  <si>
    <t>3~4： 限期改善</t>
    <phoneticPr fontId="1" type="noConversion"/>
  </si>
  <si>
    <t>4↑：討論去留</t>
    <phoneticPr fontId="1" type="noConversion"/>
  </si>
  <si>
    <t xml:space="preserve">    0：良好</t>
    <phoneticPr fontId="1" type="noConversion"/>
  </si>
  <si>
    <t>吳勇進</t>
    <phoneticPr fontId="1" type="noConversion"/>
  </si>
  <si>
    <t>張怡馨</t>
    <phoneticPr fontId="1" type="noConversion"/>
  </si>
  <si>
    <t>張雅萍</t>
    <phoneticPr fontId="1" type="noConversion"/>
  </si>
  <si>
    <t>林立涵</t>
    <phoneticPr fontId="1" type="noConversion"/>
  </si>
  <si>
    <t>陳奕儒</t>
    <phoneticPr fontId="1" type="noConversion"/>
  </si>
  <si>
    <t>謝玉函</t>
    <phoneticPr fontId="1" type="noConversion"/>
  </si>
  <si>
    <t>葉兆晉</t>
    <phoneticPr fontId="1" type="noConversion"/>
  </si>
  <si>
    <t>O</t>
    <phoneticPr fontId="1" type="noConversion"/>
  </si>
  <si>
    <t>X</t>
    <phoneticPr fontId="1" type="noConversion"/>
  </si>
  <si>
    <t>O</t>
    <phoneticPr fontId="1" type="noConversion"/>
  </si>
  <si>
    <t>O</t>
    <phoneticPr fontId="1" type="noConversion"/>
  </si>
  <si>
    <t>X</t>
    <phoneticPr fontId="1" type="noConversion"/>
  </si>
  <si>
    <t>X</t>
    <phoneticPr fontId="1" type="noConversion"/>
  </si>
  <si>
    <t>O</t>
    <phoneticPr fontId="1" type="noConversion"/>
  </si>
  <si>
    <t>X</t>
    <phoneticPr fontId="1" type="noConversion"/>
  </si>
  <si>
    <t>O</t>
    <phoneticPr fontId="1" type="noConversion"/>
  </si>
  <si>
    <t>標準</t>
    <phoneticPr fontId="1" type="noConversion"/>
  </si>
  <si>
    <t>12月</t>
    <phoneticPr fontId="1" type="noConversion"/>
  </si>
  <si>
    <t>01月</t>
    <phoneticPr fontId="1" type="noConversion"/>
  </si>
  <si>
    <t>02月</t>
    <phoneticPr fontId="1" type="noConversion"/>
  </si>
  <si>
    <t>03月</t>
    <phoneticPr fontId="1" type="noConversion"/>
  </si>
  <si>
    <t>O</t>
    <phoneticPr fontId="1" type="noConversion"/>
  </si>
  <si>
    <t>賴宛琪</t>
    <phoneticPr fontId="1" type="noConversion"/>
  </si>
  <si>
    <t>洪幸妤</t>
    <phoneticPr fontId="1" type="noConversion"/>
  </si>
  <si>
    <t>李佳靜</t>
    <phoneticPr fontId="1" type="noConversion"/>
  </si>
  <si>
    <t>張巧蓉</t>
    <phoneticPr fontId="1" type="noConversion"/>
  </si>
  <si>
    <t>邱家廷</t>
    <phoneticPr fontId="1" type="noConversion"/>
  </si>
  <si>
    <t>李柚葶</t>
    <phoneticPr fontId="1" type="noConversion"/>
  </si>
  <si>
    <t>柯孟葶</t>
    <phoneticPr fontId="1" type="noConversion"/>
  </si>
  <si>
    <t>詹珮吟</t>
    <phoneticPr fontId="1" type="noConversion"/>
  </si>
  <si>
    <t>蔡季峰</t>
    <phoneticPr fontId="1" type="noConversion"/>
  </si>
  <si>
    <t>鍾松村</t>
    <phoneticPr fontId="1" type="noConversion"/>
  </si>
  <si>
    <t>郭芳綺</t>
    <phoneticPr fontId="1" type="noConversion"/>
  </si>
  <si>
    <t>張綵瑄</t>
    <phoneticPr fontId="1" type="noConversion"/>
  </si>
  <si>
    <t>洪暐皓</t>
    <phoneticPr fontId="1" type="noConversion"/>
  </si>
  <si>
    <t>陳易萱</t>
    <phoneticPr fontId="1" type="noConversion"/>
  </si>
  <si>
    <t>正式</t>
    <phoneticPr fontId="1" type="noConversion"/>
  </si>
  <si>
    <t>實習</t>
    <phoneticPr fontId="1" type="noConversion"/>
  </si>
  <si>
    <t>X</t>
    <phoneticPr fontId="1" type="noConversion"/>
  </si>
  <si>
    <t>O</t>
    <phoneticPr fontId="1" type="noConversion"/>
  </si>
  <si>
    <t>不可</t>
    <phoneticPr fontId="1" type="noConversion"/>
  </si>
  <si>
    <t>黃昱瑋</t>
    <phoneticPr fontId="1" type="noConversion"/>
  </si>
  <si>
    <t>XS</t>
    <phoneticPr fontId="1" type="noConversion"/>
  </si>
  <si>
    <t>XN</t>
    <phoneticPr fontId="1" type="noConversion"/>
  </si>
  <si>
    <t>不可</t>
    <phoneticPr fontId="1" type="noConversion"/>
  </si>
  <si>
    <t>領航團隊</t>
    <phoneticPr fontId="1" type="noConversion"/>
  </si>
  <si>
    <t>人資組</t>
    <phoneticPr fontId="1" type="noConversion"/>
  </si>
  <si>
    <t>服管組</t>
    <phoneticPr fontId="1" type="noConversion"/>
  </si>
  <si>
    <t>公企組</t>
    <phoneticPr fontId="1" type="noConversion"/>
  </si>
  <si>
    <t>12月</t>
    <phoneticPr fontId="1" type="noConversion"/>
  </si>
  <si>
    <t>1月</t>
    <phoneticPr fontId="1" type="noConversion"/>
  </si>
  <si>
    <t>3月</t>
    <phoneticPr fontId="1" type="noConversion"/>
  </si>
  <si>
    <t>2月</t>
    <phoneticPr fontId="1" type="noConversion"/>
  </si>
  <si>
    <t>整體通過率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</si>
</sst>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b/>
      <sz val="12"/>
      <color theme="1"/>
      <name val="標楷體"/>
      <family val="4"/>
      <charset val="13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37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 style="thin">
        <color auto="1"/>
      </right>
      <top/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double">
        <color auto="1"/>
      </right>
      <top style="medium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double">
        <color auto="1"/>
      </top>
      <bottom/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36" xfId="0" applyFont="1" applyBorder="1" applyAlignment="1">
      <alignment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6" xfId="0" applyFont="1" applyBorder="1" applyAlignment="1">
      <alignment horizontal="left" vertical="center"/>
    </xf>
    <xf numFmtId="0" fontId="2" fillId="0" borderId="27" xfId="0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2" fillId="0" borderId="28" xfId="0" applyFont="1" applyBorder="1" applyAlignment="1">
      <alignment horizontal="left" vertical="center"/>
    </xf>
    <xf numFmtId="0" fontId="2" fillId="0" borderId="1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19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31" xfId="0" applyFont="1" applyBorder="1" applyAlignment="1">
      <alignment horizontal="left" vertical="center"/>
    </xf>
    <xf numFmtId="0" fontId="2" fillId="0" borderId="29" xfId="0" applyFont="1" applyBorder="1" applyAlignment="1">
      <alignment horizontal="left" vertical="center"/>
    </xf>
  </cellXfs>
  <cellStyles count="1">
    <cellStyle name="一般" xfId="0" builtinId="0"/>
  </cellStyles>
  <dxfs count="58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>
                <a:latin typeface="標楷體" pitchFamily="65" charset="-120"/>
                <a:ea typeface="標楷體" pitchFamily="65" charset="-120"/>
              </a:defRPr>
            </a:pPr>
            <a:r>
              <a:rPr lang="zh-TW" altLang="en-US">
                <a:latin typeface="標楷體" pitchFamily="65" charset="-120"/>
                <a:ea typeface="標楷體" pitchFamily="65" charset="-120"/>
              </a:rPr>
              <a:t>十二月出勤評核通過率</a:t>
            </a:r>
          </a:p>
        </c:rich>
      </c:tx>
      <c:layout/>
      <c:overlay val="0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tx>
            <c:strRef>
              <c:f>Sheet1!$B$2</c:f>
              <c:strCache>
                <c:ptCount val="1"/>
                <c:pt idx="0">
                  <c:v>12月</c:v>
                </c:pt>
              </c:strCache>
            </c:strRef>
          </c:tx>
          <c:dLbls>
            <c:txPr>
              <a:bodyPr/>
              <a:lstStyle/>
              <a:p>
                <a:pPr>
                  <a:defRPr>
                    <a:latin typeface="標楷體" pitchFamily="65" charset="-120"/>
                    <a:ea typeface="標楷體" pitchFamily="65" charset="-120"/>
                  </a:defRPr>
                </a:pPr>
                <a:endParaRPr lang="zh-TW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</c:dLbls>
          <c:cat>
            <c:strRef>
              <c:f>Sheet1!$A$3:$A$6</c:f>
              <c:strCache>
                <c:ptCount val="4"/>
                <c:pt idx="0">
                  <c:v>領航團隊</c:v>
                </c:pt>
                <c:pt idx="1">
                  <c:v>人資組</c:v>
                </c:pt>
                <c:pt idx="2">
                  <c:v>服管組</c:v>
                </c:pt>
                <c:pt idx="3">
                  <c:v>公企組</c:v>
                </c:pt>
              </c:strCache>
            </c:strRef>
          </c:cat>
          <c:val>
            <c:numRef>
              <c:f>Sheet1!$B$3:$B$6</c:f>
              <c:numCache>
                <c:formatCode>0%</c:formatCode>
                <c:ptCount val="4"/>
                <c:pt idx="0">
                  <c:v>1</c:v>
                </c:pt>
                <c:pt idx="1">
                  <c:v>0.5</c:v>
                </c:pt>
                <c:pt idx="2">
                  <c:v>0.81818181818181823</c:v>
                </c:pt>
                <c:pt idx="3">
                  <c:v>0.75</c:v>
                </c:pt>
              </c:numCache>
            </c:numRef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</c:pie3D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TW" altLang="en-US" sz="1800" b="1" i="0" baseline="0">
                <a:effectLst/>
                <a:latin typeface="標楷體" pitchFamily="65" charset="-120"/>
                <a:ea typeface="標楷體" pitchFamily="65" charset="-120"/>
              </a:rPr>
              <a:t>一</a:t>
            </a:r>
            <a:r>
              <a:rPr lang="zh-TW" altLang="zh-TW" sz="1800" b="1" i="0" baseline="0">
                <a:effectLst/>
                <a:latin typeface="標楷體" pitchFamily="65" charset="-120"/>
                <a:ea typeface="標楷體" pitchFamily="65" charset="-120"/>
              </a:rPr>
              <a:t>月出勤評核通過率</a:t>
            </a:r>
            <a:endParaRPr lang="zh-TW" altLang="zh-TW">
              <a:effectLst/>
              <a:latin typeface="標楷體" pitchFamily="65" charset="-120"/>
              <a:ea typeface="標楷體" pitchFamily="65" charset="-120"/>
            </a:endParaRPr>
          </a:p>
        </c:rich>
      </c:tx>
      <c:layout/>
      <c:overlay val="0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tx>
            <c:strRef>
              <c:f>Sheet1!$C$2</c:f>
              <c:strCache>
                <c:ptCount val="1"/>
                <c:pt idx="0">
                  <c:v>1月</c:v>
                </c:pt>
              </c:strCache>
            </c:strRef>
          </c:tx>
          <c:dLbls>
            <c:txPr>
              <a:bodyPr/>
              <a:lstStyle/>
              <a:p>
                <a:pPr>
                  <a:defRPr>
                    <a:latin typeface="標楷體" pitchFamily="65" charset="-120"/>
                    <a:ea typeface="標楷體" pitchFamily="65" charset="-120"/>
                  </a:defRPr>
                </a:pPr>
                <a:endParaRPr lang="zh-TW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</c:dLbls>
          <c:cat>
            <c:strRef>
              <c:f>Sheet1!$A$3:$A$6</c:f>
              <c:strCache>
                <c:ptCount val="4"/>
                <c:pt idx="0">
                  <c:v>領航團隊</c:v>
                </c:pt>
                <c:pt idx="1">
                  <c:v>人資組</c:v>
                </c:pt>
                <c:pt idx="2">
                  <c:v>服管組</c:v>
                </c:pt>
                <c:pt idx="3">
                  <c:v>公企組</c:v>
                </c:pt>
              </c:strCache>
            </c:strRef>
          </c:cat>
          <c:val>
            <c:numRef>
              <c:f>Sheet1!$C$3:$C$6</c:f>
              <c:numCache>
                <c:formatCode>0%</c:formatCode>
                <c:ptCount val="4"/>
                <c:pt idx="0">
                  <c:v>1</c:v>
                </c:pt>
                <c:pt idx="1">
                  <c:v>0.625</c:v>
                </c:pt>
                <c:pt idx="2">
                  <c:v>0.72727272727272729</c:v>
                </c:pt>
                <c:pt idx="3">
                  <c:v>0.75</c:v>
                </c:pt>
              </c:numCache>
            </c:numRef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</c:pie3D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TW" altLang="en-US" sz="1800" b="1" i="0" baseline="0">
                <a:effectLst/>
                <a:latin typeface="標楷體" pitchFamily="65" charset="-120"/>
                <a:ea typeface="標楷體" pitchFamily="65" charset="-120"/>
              </a:rPr>
              <a:t>三</a:t>
            </a:r>
            <a:r>
              <a:rPr lang="zh-TW" altLang="zh-TW" sz="1800" b="1" i="0" baseline="0">
                <a:effectLst/>
                <a:latin typeface="標楷體" pitchFamily="65" charset="-120"/>
                <a:ea typeface="標楷體" pitchFamily="65" charset="-120"/>
              </a:rPr>
              <a:t>月出勤評核通過率</a:t>
            </a:r>
            <a:endParaRPr lang="zh-TW" altLang="zh-TW">
              <a:effectLst/>
              <a:latin typeface="標楷體" pitchFamily="65" charset="-120"/>
              <a:ea typeface="標楷體" pitchFamily="65" charset="-120"/>
            </a:endParaRPr>
          </a:p>
        </c:rich>
      </c:tx>
      <c:layout/>
      <c:overlay val="0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1"/>
          <c:order val="1"/>
          <c:dLbls>
            <c:txPr>
              <a:bodyPr/>
              <a:lstStyle/>
              <a:p>
                <a:pPr>
                  <a:defRPr>
                    <a:latin typeface="標楷體" pitchFamily="65" charset="-120"/>
                    <a:ea typeface="標楷體" pitchFamily="65" charset="-120"/>
                  </a:defRPr>
                </a:pPr>
                <a:endParaRPr lang="zh-TW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</c:dLbls>
          <c:cat>
            <c:strRef>
              <c:f>Sheet1!$A$3:$A$6</c:f>
              <c:strCache>
                <c:ptCount val="4"/>
                <c:pt idx="0">
                  <c:v>領航團隊</c:v>
                </c:pt>
                <c:pt idx="1">
                  <c:v>人資組</c:v>
                </c:pt>
                <c:pt idx="2">
                  <c:v>服管組</c:v>
                </c:pt>
                <c:pt idx="3">
                  <c:v>公企組</c:v>
                </c:pt>
              </c:strCache>
            </c:strRef>
          </c:cat>
          <c:val>
            <c:numRef>
              <c:f>Sheet1!$E$3:$E$6</c:f>
              <c:numCache>
                <c:formatCode>0%</c:formatCode>
                <c:ptCount val="4"/>
                <c:pt idx="0">
                  <c:v>1</c:v>
                </c:pt>
                <c:pt idx="1">
                  <c:v>0.875</c:v>
                </c:pt>
                <c:pt idx="2">
                  <c:v>0.81818181818181823</c:v>
                </c:pt>
                <c:pt idx="3">
                  <c:v>0.75</c:v>
                </c:pt>
              </c:numCache>
            </c:numRef>
          </c:val>
        </c:ser>
        <c:ser>
          <c:idx val="0"/>
          <c:order val="0"/>
          <c:dLbls>
            <c:txPr>
              <a:bodyPr/>
              <a:lstStyle/>
              <a:p>
                <a:pPr>
                  <a:defRPr>
                    <a:latin typeface="標楷體" pitchFamily="65" charset="-120"/>
                    <a:ea typeface="標楷體" pitchFamily="65" charset="-120"/>
                  </a:defRPr>
                </a:pPr>
                <a:endParaRPr lang="zh-TW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</c:dLbls>
          <c:cat>
            <c:strRef>
              <c:f>Sheet1!$A$3:$A$6</c:f>
              <c:strCache>
                <c:ptCount val="4"/>
                <c:pt idx="0">
                  <c:v>領航團隊</c:v>
                </c:pt>
                <c:pt idx="1">
                  <c:v>人資組</c:v>
                </c:pt>
                <c:pt idx="2">
                  <c:v>服管組</c:v>
                </c:pt>
                <c:pt idx="3">
                  <c:v>公企組</c:v>
                </c:pt>
              </c:strCache>
            </c:strRef>
          </c:cat>
          <c:val>
            <c:numRef>
              <c:f>Sheet1!$D$3:$D$6</c:f>
              <c:numCache>
                <c:formatCode>0%</c:formatCode>
                <c:ptCount val="4"/>
                <c:pt idx="0">
                  <c:v>1</c:v>
                </c:pt>
                <c:pt idx="1">
                  <c:v>0.625</c:v>
                </c:pt>
                <c:pt idx="2">
                  <c:v>0.63636363636363635</c:v>
                </c:pt>
                <c:pt idx="3">
                  <c:v>1</c:v>
                </c:pt>
              </c:numCache>
            </c:numRef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</c:pie3D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TW" altLang="en-US" sz="1800" b="1" i="0" baseline="0">
                <a:effectLst/>
                <a:latin typeface="標楷體" pitchFamily="65" charset="-120"/>
                <a:ea typeface="標楷體" pitchFamily="65" charset="-120"/>
              </a:rPr>
              <a:t>二</a:t>
            </a:r>
            <a:r>
              <a:rPr lang="zh-TW" altLang="zh-TW" sz="1800" b="1" i="0" baseline="0">
                <a:effectLst/>
                <a:latin typeface="標楷體" pitchFamily="65" charset="-120"/>
                <a:ea typeface="標楷體" pitchFamily="65" charset="-120"/>
              </a:rPr>
              <a:t>月出勤評核通過率</a:t>
            </a:r>
            <a:endParaRPr lang="zh-TW" altLang="zh-TW">
              <a:effectLst/>
              <a:latin typeface="標楷體" pitchFamily="65" charset="-120"/>
              <a:ea typeface="標楷體" pitchFamily="65" charset="-120"/>
            </a:endParaRPr>
          </a:p>
        </c:rich>
      </c:tx>
      <c:layout/>
      <c:overlay val="0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dLbls>
            <c:txPr>
              <a:bodyPr/>
              <a:lstStyle/>
              <a:p>
                <a:pPr>
                  <a:defRPr>
                    <a:latin typeface="標楷體" pitchFamily="65" charset="-120"/>
                    <a:ea typeface="標楷體" pitchFamily="65" charset="-120"/>
                  </a:defRPr>
                </a:pPr>
                <a:endParaRPr lang="zh-TW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</c:dLbls>
          <c:cat>
            <c:strRef>
              <c:f>Sheet1!$A$3:$A$6</c:f>
              <c:strCache>
                <c:ptCount val="4"/>
                <c:pt idx="0">
                  <c:v>領航團隊</c:v>
                </c:pt>
                <c:pt idx="1">
                  <c:v>人資組</c:v>
                </c:pt>
                <c:pt idx="2">
                  <c:v>服管組</c:v>
                </c:pt>
                <c:pt idx="3">
                  <c:v>公企組</c:v>
                </c:pt>
              </c:strCache>
            </c:strRef>
          </c:cat>
          <c:val>
            <c:numRef>
              <c:f>Sheet1!$D$3:$D$6</c:f>
              <c:numCache>
                <c:formatCode>0%</c:formatCode>
                <c:ptCount val="4"/>
                <c:pt idx="0">
                  <c:v>1</c:v>
                </c:pt>
                <c:pt idx="1">
                  <c:v>0.625</c:v>
                </c:pt>
                <c:pt idx="2">
                  <c:v>0.63636363636363635</c:v>
                </c:pt>
                <c:pt idx="3">
                  <c:v>1</c:v>
                </c:pt>
              </c:numCache>
            </c:numRef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</c:pie3D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257175</xdr:colOff>
      <xdr:row>1</xdr:row>
      <xdr:rowOff>100012</xdr:rowOff>
    </xdr:from>
    <xdr:to>
      <xdr:col>12</xdr:col>
      <xdr:colOff>28575</xdr:colOff>
      <xdr:row>14</xdr:row>
      <xdr:rowOff>119062</xdr:rowOff>
    </xdr:to>
    <xdr:graphicFrame macro="">
      <xdr:nvGraphicFramePr>
        <xdr:cNvPr id="4" name="圖表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247650</xdr:colOff>
      <xdr:row>15</xdr:row>
      <xdr:rowOff>14287</xdr:rowOff>
    </xdr:from>
    <xdr:to>
      <xdr:col>12</xdr:col>
      <xdr:colOff>19050</xdr:colOff>
      <xdr:row>28</xdr:row>
      <xdr:rowOff>33337</xdr:rowOff>
    </xdr:to>
    <xdr:graphicFrame macro="">
      <xdr:nvGraphicFramePr>
        <xdr:cNvPr id="5" name="圖表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85725</xdr:colOff>
      <xdr:row>15</xdr:row>
      <xdr:rowOff>33337</xdr:rowOff>
    </xdr:from>
    <xdr:to>
      <xdr:col>18</xdr:col>
      <xdr:colOff>542925</xdr:colOff>
      <xdr:row>28</xdr:row>
      <xdr:rowOff>52387</xdr:rowOff>
    </xdr:to>
    <xdr:graphicFrame macro="">
      <xdr:nvGraphicFramePr>
        <xdr:cNvPr id="7" name="圖表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104775</xdr:colOff>
      <xdr:row>1</xdr:row>
      <xdr:rowOff>114300</xdr:rowOff>
    </xdr:from>
    <xdr:to>
      <xdr:col>18</xdr:col>
      <xdr:colOff>561975</xdr:colOff>
      <xdr:row>14</xdr:row>
      <xdr:rowOff>133350</xdr:rowOff>
    </xdr:to>
    <xdr:graphicFrame macro="">
      <xdr:nvGraphicFramePr>
        <xdr:cNvPr id="8" name="圖表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3"/>
  <sheetViews>
    <sheetView tabSelected="1" workbookViewId="0">
      <pane xSplit="3" ySplit="2" topLeftCell="J3" activePane="bottomRight" state="frozen"/>
      <selection pane="topRight" activeCell="D1" sqref="D1"/>
      <selection pane="bottomLeft" activeCell="A3" sqref="A3"/>
      <selection pane="bottomRight" activeCell="C3" sqref="A1:AC12"/>
    </sheetView>
  </sheetViews>
  <sheetFormatPr defaultRowHeight="16.5" x14ac:dyDescent="0.25"/>
  <cols>
    <col min="2" max="2" width="11.625" bestFit="1" customWidth="1"/>
    <col min="3" max="3" width="7.75" customWidth="1"/>
    <col min="4" max="4" width="9.5" bestFit="1" customWidth="1"/>
    <col min="5" max="5" width="11.625" bestFit="1" customWidth="1"/>
    <col min="6" max="7" width="9.5" bestFit="1" customWidth="1"/>
    <col min="8" max="8" width="11.625" bestFit="1" customWidth="1"/>
    <col min="10" max="10" width="9.5" bestFit="1" customWidth="1"/>
    <col min="11" max="11" width="11.625" bestFit="1" customWidth="1"/>
    <col min="13" max="13" width="9.5" bestFit="1" customWidth="1"/>
    <col min="14" max="14" width="11.625" bestFit="1" customWidth="1"/>
    <col min="16" max="16" width="9.5" bestFit="1" customWidth="1"/>
    <col min="17" max="17" width="11.625" bestFit="1" customWidth="1"/>
    <col min="19" max="19" width="9.5" bestFit="1" customWidth="1"/>
    <col min="20" max="20" width="11.625" bestFit="1" customWidth="1"/>
    <col min="22" max="22" width="9.5" bestFit="1" customWidth="1"/>
    <col min="23" max="23" width="11.625" bestFit="1" customWidth="1"/>
  </cols>
  <sheetData>
    <row r="1" spans="1:29" ht="17.25" thickTop="1" x14ac:dyDescent="0.25">
      <c r="A1" s="6" t="s">
        <v>0</v>
      </c>
      <c r="B1" s="7" t="s">
        <v>1</v>
      </c>
      <c r="C1" s="28" t="s">
        <v>38</v>
      </c>
      <c r="D1" s="7" t="s">
        <v>2</v>
      </c>
      <c r="E1" s="7"/>
      <c r="F1" s="7"/>
      <c r="G1" s="7" t="s">
        <v>16</v>
      </c>
      <c r="H1" s="7"/>
      <c r="I1" s="7"/>
      <c r="J1" s="7" t="s">
        <v>17</v>
      </c>
      <c r="K1" s="7"/>
      <c r="L1" s="7"/>
      <c r="M1" s="7" t="s">
        <v>63</v>
      </c>
      <c r="N1" s="7"/>
      <c r="O1" s="7"/>
      <c r="P1" s="7" t="s">
        <v>64</v>
      </c>
      <c r="Q1" s="7"/>
      <c r="R1" s="7"/>
      <c r="S1" s="7" t="s">
        <v>65</v>
      </c>
      <c r="T1" s="7"/>
      <c r="U1" s="7"/>
      <c r="V1" s="7" t="s">
        <v>66</v>
      </c>
      <c r="W1" s="7"/>
      <c r="X1" s="7"/>
      <c r="Y1" s="7" t="s">
        <v>7</v>
      </c>
      <c r="Z1" s="7"/>
      <c r="AA1" s="7" t="s">
        <v>9</v>
      </c>
      <c r="AB1" s="7"/>
      <c r="AC1" s="11" t="s">
        <v>10</v>
      </c>
    </row>
    <row r="2" spans="1:29" x14ac:dyDescent="0.25">
      <c r="A2" s="12"/>
      <c r="B2" s="13"/>
      <c r="C2" s="29"/>
      <c r="D2" s="14" t="s">
        <v>3</v>
      </c>
      <c r="E2" s="14" t="s">
        <v>4</v>
      </c>
      <c r="F2" s="14" t="s">
        <v>5</v>
      </c>
      <c r="G2" s="14" t="s">
        <v>3</v>
      </c>
      <c r="H2" s="14" t="s">
        <v>4</v>
      </c>
      <c r="I2" s="14" t="s">
        <v>5</v>
      </c>
      <c r="J2" s="14" t="s">
        <v>3</v>
      </c>
      <c r="K2" s="14" t="s">
        <v>4</v>
      </c>
      <c r="L2" s="14" t="s">
        <v>5</v>
      </c>
      <c r="M2" s="14" t="s">
        <v>3</v>
      </c>
      <c r="N2" s="14" t="s">
        <v>4</v>
      </c>
      <c r="O2" s="14" t="s">
        <v>5</v>
      </c>
      <c r="P2" s="14" t="s">
        <v>3</v>
      </c>
      <c r="Q2" s="14" t="s">
        <v>4</v>
      </c>
      <c r="R2" s="14" t="s">
        <v>5</v>
      </c>
      <c r="S2" s="14" t="s">
        <v>3</v>
      </c>
      <c r="T2" s="14" t="s">
        <v>4</v>
      </c>
      <c r="U2" s="14" t="s">
        <v>5</v>
      </c>
      <c r="V2" s="14" t="s">
        <v>3</v>
      </c>
      <c r="W2" s="14" t="s">
        <v>4</v>
      </c>
      <c r="X2" s="14" t="s">
        <v>5</v>
      </c>
      <c r="Y2" s="14" t="s">
        <v>8</v>
      </c>
      <c r="Z2" s="14" t="s">
        <v>9</v>
      </c>
      <c r="AA2" s="14" t="s">
        <v>30</v>
      </c>
      <c r="AB2" s="14" t="s">
        <v>31</v>
      </c>
      <c r="AC2" s="15"/>
    </row>
    <row r="3" spans="1:29" x14ac:dyDescent="0.25">
      <c r="A3" s="16" t="s">
        <v>6</v>
      </c>
      <c r="B3" s="14" t="s">
        <v>11</v>
      </c>
      <c r="C3" s="30">
        <v>112</v>
      </c>
      <c r="D3" s="14">
        <v>75</v>
      </c>
      <c r="E3" s="14" t="s">
        <v>14</v>
      </c>
      <c r="F3" s="14" t="s">
        <v>14</v>
      </c>
      <c r="G3" s="14">
        <v>104</v>
      </c>
      <c r="H3" s="14" t="s">
        <v>14</v>
      </c>
      <c r="I3" s="14" t="s">
        <v>14</v>
      </c>
      <c r="J3" s="14">
        <v>71</v>
      </c>
      <c r="K3" s="14" t="s">
        <v>14</v>
      </c>
      <c r="L3" s="14" t="s">
        <v>14</v>
      </c>
      <c r="M3" s="14">
        <v>100</v>
      </c>
      <c r="N3" s="14" t="s">
        <v>14</v>
      </c>
      <c r="O3" s="14" t="s">
        <v>14</v>
      </c>
      <c r="P3" s="14">
        <v>107</v>
      </c>
      <c r="Q3" s="14" t="s">
        <v>14</v>
      </c>
      <c r="R3" s="14" t="s">
        <v>14</v>
      </c>
      <c r="S3" s="14">
        <v>192</v>
      </c>
      <c r="T3" s="14" t="s">
        <v>14</v>
      </c>
      <c r="U3" s="14" t="s">
        <v>14</v>
      </c>
      <c r="V3" s="14">
        <v>171</v>
      </c>
      <c r="W3" s="14" t="s">
        <v>14</v>
      </c>
      <c r="X3" s="14" t="s">
        <v>14</v>
      </c>
      <c r="Y3" s="14">
        <v>0</v>
      </c>
      <c r="Z3" s="14">
        <v>0</v>
      </c>
      <c r="AA3" s="14">
        <v>0</v>
      </c>
      <c r="AB3" s="14">
        <v>0</v>
      </c>
      <c r="AC3" s="17">
        <f t="shared" ref="AC3:AC10" si="0">SUM(IF(D3&lt;74,1,0),IF(G3&lt;70,1,0),IF(M3&lt;70,1,0),COUNTIF(E3:F3,"X"),COUNTIF(H3:I3,"X"),COUNTIF(N3:O3,"X"),Y3,IF(Z3&gt;2,1,0),IF(AA3&gt;2,1,0),IF(AB3&gt;2,1,0))</f>
        <v>0</v>
      </c>
    </row>
    <row r="4" spans="1:29" x14ac:dyDescent="0.25">
      <c r="A4" s="16" t="s">
        <v>12</v>
      </c>
      <c r="B4" s="14" t="s">
        <v>13</v>
      </c>
      <c r="C4" s="30">
        <v>102</v>
      </c>
      <c r="D4" s="14">
        <v>83</v>
      </c>
      <c r="E4" s="14" t="s">
        <v>15</v>
      </c>
      <c r="F4" s="14" t="s">
        <v>14</v>
      </c>
      <c r="G4" s="14">
        <v>114</v>
      </c>
      <c r="H4" s="14" t="s">
        <v>15</v>
      </c>
      <c r="I4" s="14" t="s">
        <v>14</v>
      </c>
      <c r="J4" s="14">
        <v>141</v>
      </c>
      <c r="K4" s="14" t="s">
        <v>15</v>
      </c>
      <c r="L4" s="14" t="s">
        <v>14</v>
      </c>
      <c r="M4" s="14">
        <v>100</v>
      </c>
      <c r="N4" s="14" t="s">
        <v>15</v>
      </c>
      <c r="O4" s="14" t="s">
        <v>14</v>
      </c>
      <c r="P4" s="14">
        <v>104</v>
      </c>
      <c r="Q4" s="14" t="s">
        <v>15</v>
      </c>
      <c r="R4" s="14" t="s">
        <v>14</v>
      </c>
      <c r="S4" s="14">
        <v>121</v>
      </c>
      <c r="T4" s="14" t="s">
        <v>15</v>
      </c>
      <c r="U4" s="14" t="s">
        <v>14</v>
      </c>
      <c r="V4" s="14">
        <v>82</v>
      </c>
      <c r="W4" s="14" t="s">
        <v>15</v>
      </c>
      <c r="X4" s="14" t="s">
        <v>14</v>
      </c>
      <c r="Y4" s="14">
        <v>0</v>
      </c>
      <c r="Z4" s="14">
        <v>0</v>
      </c>
      <c r="AA4" s="14">
        <v>0</v>
      </c>
      <c r="AB4" s="14">
        <v>0</v>
      </c>
      <c r="AC4" s="17">
        <f t="shared" si="0"/>
        <v>0</v>
      </c>
    </row>
    <row r="5" spans="1:29" x14ac:dyDescent="0.25">
      <c r="A5" s="16" t="s">
        <v>18</v>
      </c>
      <c r="B5" s="14" t="s">
        <v>19</v>
      </c>
      <c r="C5" s="30">
        <v>102</v>
      </c>
      <c r="D5" s="14">
        <v>88</v>
      </c>
      <c r="E5" s="14" t="s">
        <v>15</v>
      </c>
      <c r="F5" s="14" t="s">
        <v>14</v>
      </c>
      <c r="G5" s="14">
        <v>96</v>
      </c>
      <c r="H5" s="14" t="s">
        <v>15</v>
      </c>
      <c r="I5" s="14" t="s">
        <v>14</v>
      </c>
      <c r="J5" s="14">
        <v>71</v>
      </c>
      <c r="K5" s="14" t="s">
        <v>15</v>
      </c>
      <c r="L5" s="14" t="s">
        <v>14</v>
      </c>
      <c r="M5" s="14">
        <v>79</v>
      </c>
      <c r="N5" s="14" t="s">
        <v>15</v>
      </c>
      <c r="O5" s="14" t="s">
        <v>14</v>
      </c>
      <c r="P5" s="14">
        <v>86</v>
      </c>
      <c r="Q5" s="14" t="s">
        <v>15</v>
      </c>
      <c r="R5" s="14" t="s">
        <v>14</v>
      </c>
      <c r="S5" s="14">
        <v>100</v>
      </c>
      <c r="T5" s="14" t="s">
        <v>15</v>
      </c>
      <c r="U5" s="14" t="s">
        <v>14</v>
      </c>
      <c r="V5" s="14">
        <v>89</v>
      </c>
      <c r="W5" s="14" t="s">
        <v>15</v>
      </c>
      <c r="X5" s="14" t="s">
        <v>14</v>
      </c>
      <c r="Y5" s="14">
        <v>0</v>
      </c>
      <c r="Z5" s="14">
        <v>0</v>
      </c>
      <c r="AA5" s="14">
        <v>1</v>
      </c>
      <c r="AB5" s="14">
        <v>0</v>
      </c>
      <c r="AC5" s="17">
        <f t="shared" si="0"/>
        <v>0</v>
      </c>
    </row>
    <row r="6" spans="1:29" x14ac:dyDescent="0.25">
      <c r="A6" s="16" t="s">
        <v>20</v>
      </c>
      <c r="B6" s="14" t="s">
        <v>21</v>
      </c>
      <c r="C6" s="30">
        <v>102</v>
      </c>
      <c r="D6" s="14">
        <v>100</v>
      </c>
      <c r="E6" s="14" t="s">
        <v>15</v>
      </c>
      <c r="F6" s="14" t="s">
        <v>14</v>
      </c>
      <c r="G6" s="14">
        <v>100</v>
      </c>
      <c r="H6" s="14" t="s">
        <v>15</v>
      </c>
      <c r="I6" s="14" t="s">
        <v>14</v>
      </c>
      <c r="J6" s="14">
        <v>118</v>
      </c>
      <c r="K6" s="14" t="s">
        <v>32</v>
      </c>
      <c r="L6" s="14" t="s">
        <v>15</v>
      </c>
      <c r="M6" s="14">
        <v>118</v>
      </c>
      <c r="N6" s="14" t="s">
        <v>32</v>
      </c>
      <c r="O6" s="14" t="s">
        <v>15</v>
      </c>
      <c r="P6" s="14">
        <v>118</v>
      </c>
      <c r="Q6" s="14" t="s">
        <v>32</v>
      </c>
      <c r="R6" s="14" t="s">
        <v>15</v>
      </c>
      <c r="S6" s="14">
        <v>150</v>
      </c>
      <c r="T6" s="14" t="s">
        <v>32</v>
      </c>
      <c r="U6" s="14" t="s">
        <v>15</v>
      </c>
      <c r="V6" s="14">
        <v>168</v>
      </c>
      <c r="W6" s="14" t="s">
        <v>32</v>
      </c>
      <c r="X6" s="14" t="s">
        <v>15</v>
      </c>
      <c r="Y6" s="14">
        <v>0</v>
      </c>
      <c r="Z6" s="14">
        <v>0</v>
      </c>
      <c r="AA6" s="14">
        <v>0</v>
      </c>
      <c r="AB6" s="14">
        <v>0</v>
      </c>
      <c r="AC6" s="17">
        <f t="shared" si="0"/>
        <v>0</v>
      </c>
    </row>
    <row r="7" spans="1:29" x14ac:dyDescent="0.25">
      <c r="A7" s="16" t="s">
        <v>28</v>
      </c>
      <c r="B7" s="14" t="s">
        <v>29</v>
      </c>
      <c r="C7" s="30">
        <v>111</v>
      </c>
      <c r="D7" s="14">
        <v>42</v>
      </c>
      <c r="E7" s="14" t="s">
        <v>15</v>
      </c>
      <c r="F7" s="14" t="s">
        <v>15</v>
      </c>
      <c r="G7" s="14">
        <v>71</v>
      </c>
      <c r="H7" s="14" t="s">
        <v>15</v>
      </c>
      <c r="I7" s="14" t="s">
        <v>14</v>
      </c>
      <c r="J7" s="14">
        <v>146</v>
      </c>
      <c r="K7" s="14" t="s">
        <v>15</v>
      </c>
      <c r="L7" s="14" t="s">
        <v>14</v>
      </c>
      <c r="M7" s="14">
        <v>75</v>
      </c>
      <c r="N7" s="14" t="s">
        <v>15</v>
      </c>
      <c r="O7" s="14" t="s">
        <v>14</v>
      </c>
      <c r="P7" s="14">
        <v>79</v>
      </c>
      <c r="Q7" s="14" t="s">
        <v>15</v>
      </c>
      <c r="R7" s="14" t="s">
        <v>14</v>
      </c>
      <c r="S7" s="14">
        <v>67</v>
      </c>
      <c r="T7" s="14" t="s">
        <v>15</v>
      </c>
      <c r="U7" s="14" t="s">
        <v>14</v>
      </c>
      <c r="V7" s="14">
        <v>86</v>
      </c>
      <c r="W7" s="14" t="s">
        <v>15</v>
      </c>
      <c r="X7" s="14" t="s">
        <v>14</v>
      </c>
      <c r="Y7" s="14">
        <v>1</v>
      </c>
      <c r="Z7" s="14">
        <v>0</v>
      </c>
      <c r="AA7" s="14">
        <v>0</v>
      </c>
      <c r="AB7" s="14">
        <v>0</v>
      </c>
      <c r="AC7" s="17">
        <f t="shared" si="0"/>
        <v>2</v>
      </c>
    </row>
    <row r="8" spans="1:29" x14ac:dyDescent="0.25">
      <c r="A8" s="16" t="s">
        <v>22</v>
      </c>
      <c r="B8" s="14" t="s">
        <v>23</v>
      </c>
      <c r="C8" s="30">
        <v>111</v>
      </c>
      <c r="D8" s="14">
        <v>85</v>
      </c>
      <c r="E8" s="14" t="s">
        <v>15</v>
      </c>
      <c r="F8" s="14" t="s">
        <v>14</v>
      </c>
      <c r="G8" s="14">
        <v>113</v>
      </c>
      <c r="H8" s="14" t="s">
        <v>15</v>
      </c>
      <c r="I8" s="14" t="s">
        <v>14</v>
      </c>
      <c r="J8" s="14">
        <v>86</v>
      </c>
      <c r="K8" s="14" t="s">
        <v>15</v>
      </c>
      <c r="L8" s="14" t="s">
        <v>14</v>
      </c>
      <c r="M8" s="14">
        <v>129</v>
      </c>
      <c r="N8" s="14" t="s">
        <v>15</v>
      </c>
      <c r="O8" s="14" t="s">
        <v>14</v>
      </c>
      <c r="P8" s="14">
        <v>104</v>
      </c>
      <c r="Q8" s="14" t="s">
        <v>15</v>
      </c>
      <c r="R8" s="14" t="s">
        <v>14</v>
      </c>
      <c r="S8" s="14">
        <v>138</v>
      </c>
      <c r="T8" s="14" t="s">
        <v>15</v>
      </c>
      <c r="U8" s="14" t="s">
        <v>14</v>
      </c>
      <c r="V8" s="14">
        <v>71</v>
      </c>
      <c r="W8" s="14" t="s">
        <v>15</v>
      </c>
      <c r="X8" s="14" t="s">
        <v>14</v>
      </c>
      <c r="Y8" s="14">
        <v>0</v>
      </c>
      <c r="Z8" s="14">
        <v>1</v>
      </c>
      <c r="AA8" s="14">
        <v>0</v>
      </c>
      <c r="AB8" s="14">
        <v>0</v>
      </c>
      <c r="AC8" s="17">
        <f t="shared" si="0"/>
        <v>0</v>
      </c>
    </row>
    <row r="9" spans="1:29" x14ac:dyDescent="0.25">
      <c r="A9" s="16" t="s">
        <v>24</v>
      </c>
      <c r="B9" s="14" t="s">
        <v>25</v>
      </c>
      <c r="C9" s="30">
        <v>111</v>
      </c>
      <c r="D9" s="14">
        <v>125</v>
      </c>
      <c r="E9" s="14" t="s">
        <v>15</v>
      </c>
      <c r="F9" s="14" t="s">
        <v>14</v>
      </c>
      <c r="G9" s="14">
        <v>107</v>
      </c>
      <c r="H9" s="14" t="s">
        <v>15</v>
      </c>
      <c r="I9" s="14" t="s">
        <v>14</v>
      </c>
      <c r="J9" s="14">
        <v>107</v>
      </c>
      <c r="K9" s="14" t="s">
        <v>15</v>
      </c>
      <c r="L9" s="14" t="s">
        <v>15</v>
      </c>
      <c r="M9" s="14">
        <v>107</v>
      </c>
      <c r="N9" s="14" t="s">
        <v>15</v>
      </c>
      <c r="O9" s="14" t="s">
        <v>15</v>
      </c>
      <c r="P9" s="14">
        <v>93</v>
      </c>
      <c r="Q9" s="14" t="s">
        <v>15</v>
      </c>
      <c r="R9" s="14" t="s">
        <v>15</v>
      </c>
      <c r="S9" s="14">
        <v>121</v>
      </c>
      <c r="T9" s="14" t="s">
        <v>15</v>
      </c>
      <c r="U9" s="14" t="s">
        <v>15</v>
      </c>
      <c r="V9" s="14">
        <v>143</v>
      </c>
      <c r="W9" s="14" t="s">
        <v>15</v>
      </c>
      <c r="X9" s="14" t="s">
        <v>15</v>
      </c>
      <c r="Y9" s="14">
        <v>0</v>
      </c>
      <c r="Z9" s="14">
        <v>0</v>
      </c>
      <c r="AA9" s="14">
        <v>0</v>
      </c>
      <c r="AB9" s="14">
        <v>0</v>
      </c>
      <c r="AC9" s="17">
        <f t="shared" si="0"/>
        <v>0</v>
      </c>
    </row>
    <row r="10" spans="1:29" ht="17.25" thickBot="1" x14ac:dyDescent="0.3">
      <c r="A10" s="16" t="s">
        <v>26</v>
      </c>
      <c r="B10" s="14" t="s">
        <v>27</v>
      </c>
      <c r="C10" s="30" t="s">
        <v>39</v>
      </c>
      <c r="D10" s="14">
        <v>125</v>
      </c>
      <c r="E10" s="14" t="s">
        <v>15</v>
      </c>
      <c r="F10" s="14" t="s">
        <v>15</v>
      </c>
      <c r="G10" s="14">
        <v>121</v>
      </c>
      <c r="H10" s="14" t="s">
        <v>15</v>
      </c>
      <c r="I10" s="14" t="s">
        <v>14</v>
      </c>
      <c r="J10" s="14">
        <v>143</v>
      </c>
      <c r="K10" s="21" t="s">
        <v>15</v>
      </c>
      <c r="L10" s="21" t="s">
        <v>14</v>
      </c>
      <c r="M10" s="14">
        <v>179</v>
      </c>
      <c r="N10" s="21" t="s">
        <v>15</v>
      </c>
      <c r="O10" s="21" t="s">
        <v>14</v>
      </c>
      <c r="P10" s="14">
        <v>118</v>
      </c>
      <c r="Q10" s="21" t="s">
        <v>15</v>
      </c>
      <c r="R10" s="21" t="s">
        <v>14</v>
      </c>
      <c r="S10" s="14">
        <v>108</v>
      </c>
      <c r="T10" s="21" t="s">
        <v>15</v>
      </c>
      <c r="U10" s="21" t="s">
        <v>14</v>
      </c>
      <c r="V10" s="14">
        <v>164</v>
      </c>
      <c r="W10" s="21" t="s">
        <v>15</v>
      </c>
      <c r="X10" s="21" t="s">
        <v>14</v>
      </c>
      <c r="Y10" s="21">
        <v>0</v>
      </c>
      <c r="Z10" s="21">
        <v>0</v>
      </c>
      <c r="AA10" s="21">
        <v>1</v>
      </c>
      <c r="AB10" s="21">
        <v>0</v>
      </c>
      <c r="AC10" s="24">
        <f t="shared" si="0"/>
        <v>0</v>
      </c>
    </row>
    <row r="11" spans="1:29" x14ac:dyDescent="0.25">
      <c r="A11" s="31" t="s">
        <v>40</v>
      </c>
      <c r="B11" s="32"/>
      <c r="C11" s="33"/>
      <c r="D11" s="13">
        <v>75</v>
      </c>
      <c r="E11" s="13"/>
      <c r="F11" s="13"/>
      <c r="G11" s="13">
        <v>70</v>
      </c>
      <c r="H11" s="13"/>
      <c r="I11" s="13"/>
      <c r="J11" s="13">
        <v>70</v>
      </c>
      <c r="K11" s="13"/>
      <c r="L11" s="13"/>
      <c r="M11" s="34">
        <v>70</v>
      </c>
      <c r="N11" s="35"/>
      <c r="O11" s="36"/>
      <c r="P11" s="34">
        <v>70</v>
      </c>
      <c r="Q11" s="35"/>
      <c r="R11" s="36"/>
      <c r="S11" s="34">
        <v>60</v>
      </c>
      <c r="T11" s="35"/>
      <c r="U11" s="36"/>
      <c r="V11" s="34">
        <v>70</v>
      </c>
      <c r="W11" s="35" t="s">
        <v>42</v>
      </c>
      <c r="X11" s="36"/>
      <c r="Y11" s="37" t="s">
        <v>45</v>
      </c>
      <c r="Z11" s="38"/>
      <c r="AA11" s="39"/>
      <c r="AB11" s="37" t="s">
        <v>41</v>
      </c>
      <c r="AC11" s="40"/>
    </row>
    <row r="12" spans="1:29" ht="17.25" thickBot="1" x14ac:dyDescent="0.3">
      <c r="A12" s="41"/>
      <c r="B12" s="42"/>
      <c r="C12" s="43"/>
      <c r="D12" s="44"/>
      <c r="E12" s="44"/>
      <c r="F12" s="44"/>
      <c r="G12" s="44"/>
      <c r="H12" s="44"/>
      <c r="I12" s="44"/>
      <c r="J12" s="44"/>
      <c r="K12" s="44"/>
      <c r="L12" s="44"/>
      <c r="M12" s="45"/>
      <c r="N12" s="46"/>
      <c r="O12" s="44"/>
      <c r="P12" s="45"/>
      <c r="Q12" s="46"/>
      <c r="R12" s="44"/>
      <c r="S12" s="45"/>
      <c r="T12" s="46"/>
      <c r="U12" s="44"/>
      <c r="V12" s="45"/>
      <c r="W12" s="46"/>
      <c r="X12" s="44"/>
      <c r="Y12" s="47" t="s">
        <v>43</v>
      </c>
      <c r="Z12" s="48"/>
      <c r="AA12" s="49"/>
      <c r="AB12" s="47" t="s">
        <v>44</v>
      </c>
      <c r="AC12" s="50"/>
    </row>
    <row r="13" spans="1:29" ht="17.25" thickTop="1" x14ac:dyDescent="0.25"/>
  </sheetData>
  <mergeCells count="33">
    <mergeCell ref="W11:X12"/>
    <mergeCell ref="B1:B2"/>
    <mergeCell ref="Y11:Z11"/>
    <mergeCell ref="Y12:Z12"/>
    <mergeCell ref="AB11:AC11"/>
    <mergeCell ref="AB12:AC12"/>
    <mergeCell ref="AA11:AA12"/>
    <mergeCell ref="G11:G12"/>
    <mergeCell ref="V11:V12"/>
    <mergeCell ref="E11:F12"/>
    <mergeCell ref="H11:I12"/>
    <mergeCell ref="A11:C12"/>
    <mergeCell ref="Y1:Z1"/>
    <mergeCell ref="J1:L1"/>
    <mergeCell ref="A1:A2"/>
    <mergeCell ref="AA1:AB1"/>
    <mergeCell ref="AC1:AC2"/>
    <mergeCell ref="C1:C2"/>
    <mergeCell ref="M11:M12"/>
    <mergeCell ref="N11:O12"/>
    <mergeCell ref="V1:X1"/>
    <mergeCell ref="J11:J12"/>
    <mergeCell ref="K11:L12"/>
    <mergeCell ref="P1:R1"/>
    <mergeCell ref="P11:P12"/>
    <mergeCell ref="Q11:R12"/>
    <mergeCell ref="S1:U1"/>
    <mergeCell ref="S11:S12"/>
    <mergeCell ref="T11:U12"/>
    <mergeCell ref="D1:F1"/>
    <mergeCell ref="G1:I1"/>
    <mergeCell ref="M1:O1"/>
    <mergeCell ref="D11:D12"/>
  </mergeCells>
  <phoneticPr fontId="1" type="noConversion"/>
  <conditionalFormatting sqref="E11:F12">
    <cfRule type="iconSet" priority="15">
      <iconSet iconSet="3Arrows">
        <cfvo type="percent" val="0"/>
        <cfvo type="percent" val="33"/>
        <cfvo type="percent" val="67"/>
      </iconSet>
    </cfRule>
  </conditionalFormatting>
  <conditionalFormatting sqref="D3:D10">
    <cfRule type="cellIs" dxfId="57" priority="14" operator="lessThan">
      <formula>$D$11</formula>
    </cfRule>
  </conditionalFormatting>
  <conditionalFormatting sqref="G11:G12">
    <cfRule type="cellIs" dxfId="56" priority="13" operator="lessThan">
      <formula>$G$11</formula>
    </cfRule>
  </conditionalFormatting>
  <conditionalFormatting sqref="G3:G10">
    <cfRule type="cellIs" dxfId="55" priority="12" operator="lessThan">
      <formula>$G$11</formula>
    </cfRule>
  </conditionalFormatting>
  <conditionalFormatting sqref="Y3:AB10">
    <cfRule type="cellIs" dxfId="54" priority="10" operator="greaterThan">
      <formula>0</formula>
    </cfRule>
  </conditionalFormatting>
  <conditionalFormatting sqref="AC1:AC10 AC13:AC1048576">
    <cfRule type="colorScale" priority="9">
      <colorScale>
        <cfvo type="min"/>
        <cfvo type="max"/>
        <color rgb="FFFFFF00"/>
        <color rgb="FFFFC000"/>
      </colorScale>
    </cfRule>
  </conditionalFormatting>
  <conditionalFormatting sqref="V3:V10">
    <cfRule type="cellIs" dxfId="53" priority="6" operator="lessThan">
      <formula>$V$11</formula>
    </cfRule>
  </conditionalFormatting>
  <conditionalFormatting sqref="J3:J10">
    <cfRule type="cellIs" dxfId="52" priority="5" operator="lessThan">
      <formula>$V$11</formula>
    </cfRule>
  </conditionalFormatting>
  <conditionalFormatting sqref="J11:J12">
    <cfRule type="cellIs" dxfId="51" priority="4" operator="lessThan">
      <formula>$G$11</formula>
    </cfRule>
  </conditionalFormatting>
  <conditionalFormatting sqref="M3:M10">
    <cfRule type="cellIs" dxfId="50" priority="3" operator="lessThan">
      <formula>$V$11</formula>
    </cfRule>
  </conditionalFormatting>
  <conditionalFormatting sqref="P3:P10">
    <cfRule type="cellIs" dxfId="49" priority="2" operator="lessThan">
      <formula>$V$11</formula>
    </cfRule>
  </conditionalFormatting>
  <conditionalFormatting sqref="S3:S10">
    <cfRule type="cellIs" dxfId="48" priority="1" operator="lessThan">
      <formula>$S$11</formula>
    </cfRule>
  </conditionalFormatting>
  <pageMargins left="0.7" right="0.7" top="0.75" bottom="0.75" header="0.3" footer="0.3"/>
  <pageSetup paperSize="9" orientation="portrait" r:id="rId1"/>
  <ignoredErrors>
    <ignoredError sqref="C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2"/>
  <sheetViews>
    <sheetView workbookViewId="0">
      <pane xSplit="1" topLeftCell="K1" activePane="topRight" state="frozen"/>
      <selection pane="topRight" activeCell="L2" sqref="A1:AC12"/>
    </sheetView>
  </sheetViews>
  <sheetFormatPr defaultRowHeight="16.5" x14ac:dyDescent="0.25"/>
  <cols>
    <col min="3" max="3" width="7.75" customWidth="1"/>
    <col min="4" max="4" width="9.5" customWidth="1"/>
    <col min="5" max="5" width="11.625" customWidth="1"/>
    <col min="6" max="7" width="9.5" customWidth="1"/>
    <col min="8" max="8" width="11.625" customWidth="1"/>
    <col min="9" max="10" width="9.5" customWidth="1"/>
    <col min="11" max="11" width="11.625" customWidth="1"/>
    <col min="12" max="13" width="9.5" customWidth="1"/>
    <col min="14" max="14" width="11.625" customWidth="1"/>
    <col min="15" max="18" width="9" customWidth="1"/>
    <col min="19" max="19" width="9.5" bestFit="1" customWidth="1"/>
    <col min="20" max="20" width="11.625" bestFit="1" customWidth="1"/>
  </cols>
  <sheetData>
    <row r="1" spans="1:29" ht="17.25" thickTop="1" x14ac:dyDescent="0.25">
      <c r="A1" s="6" t="s">
        <v>0</v>
      </c>
      <c r="B1" s="7" t="s">
        <v>33</v>
      </c>
      <c r="C1" s="7" t="s">
        <v>38</v>
      </c>
      <c r="D1" s="7" t="s">
        <v>2</v>
      </c>
      <c r="E1" s="7"/>
      <c r="F1" s="7"/>
      <c r="G1" s="7" t="s">
        <v>16</v>
      </c>
      <c r="H1" s="7"/>
      <c r="I1" s="7"/>
      <c r="J1" s="8" t="s">
        <v>17</v>
      </c>
      <c r="K1" s="9"/>
      <c r="L1" s="10"/>
      <c r="M1" s="8" t="s">
        <v>63</v>
      </c>
      <c r="N1" s="9"/>
      <c r="O1" s="10"/>
      <c r="P1" s="8" t="s">
        <v>64</v>
      </c>
      <c r="Q1" s="9"/>
      <c r="R1" s="10"/>
      <c r="S1" s="8" t="s">
        <v>65</v>
      </c>
      <c r="T1" s="9"/>
      <c r="U1" s="10"/>
      <c r="V1" s="8" t="s">
        <v>66</v>
      </c>
      <c r="W1" s="9"/>
      <c r="X1" s="10"/>
      <c r="Y1" s="7" t="s">
        <v>7</v>
      </c>
      <c r="Z1" s="7"/>
      <c r="AA1" s="7" t="s">
        <v>9</v>
      </c>
      <c r="AB1" s="7"/>
      <c r="AC1" s="11" t="s">
        <v>10</v>
      </c>
    </row>
    <row r="2" spans="1:29" x14ac:dyDescent="0.25">
      <c r="A2" s="12"/>
      <c r="B2" s="13"/>
      <c r="C2" s="13"/>
      <c r="D2" s="14" t="s">
        <v>3</v>
      </c>
      <c r="E2" s="14" t="s">
        <v>4</v>
      </c>
      <c r="F2" s="14" t="s">
        <v>5</v>
      </c>
      <c r="G2" s="14" t="s">
        <v>3</v>
      </c>
      <c r="H2" s="14" t="s">
        <v>4</v>
      </c>
      <c r="I2" s="14" t="s">
        <v>5</v>
      </c>
      <c r="J2" s="14" t="s">
        <v>3</v>
      </c>
      <c r="K2" s="14" t="s">
        <v>4</v>
      </c>
      <c r="L2" s="14" t="s">
        <v>5</v>
      </c>
      <c r="M2" s="14" t="s">
        <v>3</v>
      </c>
      <c r="N2" s="14" t="s">
        <v>4</v>
      </c>
      <c r="O2" s="14" t="s">
        <v>5</v>
      </c>
      <c r="P2" s="14" t="s">
        <v>3</v>
      </c>
      <c r="Q2" s="14" t="s">
        <v>4</v>
      </c>
      <c r="R2" s="14" t="s">
        <v>5</v>
      </c>
      <c r="S2" s="14" t="s">
        <v>3</v>
      </c>
      <c r="T2" s="14" t="s">
        <v>4</v>
      </c>
      <c r="U2" s="14" t="s">
        <v>5</v>
      </c>
      <c r="V2" s="14" t="s">
        <v>3</v>
      </c>
      <c r="W2" s="14" t="s">
        <v>4</v>
      </c>
      <c r="X2" s="14" t="s">
        <v>5</v>
      </c>
      <c r="Y2" s="14" t="s">
        <v>8</v>
      </c>
      <c r="Z2" s="14" t="s">
        <v>9</v>
      </c>
      <c r="AA2" s="14" t="s">
        <v>30</v>
      </c>
      <c r="AB2" s="14" t="s">
        <v>31</v>
      </c>
      <c r="AC2" s="15"/>
    </row>
    <row r="3" spans="1:29" x14ac:dyDescent="0.25">
      <c r="A3" s="16" t="s">
        <v>35</v>
      </c>
      <c r="B3" s="14" t="s">
        <v>36</v>
      </c>
      <c r="C3" s="14">
        <v>102</v>
      </c>
      <c r="D3" s="14">
        <v>104</v>
      </c>
      <c r="E3" s="14" t="s">
        <v>53</v>
      </c>
      <c r="F3" s="14" t="s">
        <v>53</v>
      </c>
      <c r="G3" s="14">
        <v>44</v>
      </c>
      <c r="H3" s="14" t="s">
        <v>53</v>
      </c>
      <c r="I3" s="14" t="s">
        <v>56</v>
      </c>
      <c r="J3" s="14">
        <v>122</v>
      </c>
      <c r="K3" s="14" t="s">
        <v>59</v>
      </c>
      <c r="L3" s="14" t="s">
        <v>59</v>
      </c>
      <c r="M3" s="14">
        <v>92</v>
      </c>
      <c r="N3" s="14" t="s">
        <v>59</v>
      </c>
      <c r="O3" s="14" t="s">
        <v>59</v>
      </c>
      <c r="P3" s="14">
        <v>91</v>
      </c>
      <c r="Q3" s="14" t="s">
        <v>59</v>
      </c>
      <c r="R3" s="14" t="s">
        <v>59</v>
      </c>
      <c r="S3" s="14">
        <v>86</v>
      </c>
      <c r="T3" s="14" t="s">
        <v>67</v>
      </c>
      <c r="U3" s="14" t="s">
        <v>59</v>
      </c>
      <c r="V3" s="14">
        <v>128</v>
      </c>
      <c r="W3" s="14" t="s">
        <v>59</v>
      </c>
      <c r="X3" s="14" t="s">
        <v>59</v>
      </c>
      <c r="Y3" s="14">
        <v>0</v>
      </c>
      <c r="Z3" s="14">
        <v>0</v>
      </c>
      <c r="AA3" s="14">
        <v>1</v>
      </c>
      <c r="AB3" s="14">
        <v>0</v>
      </c>
      <c r="AC3" s="17">
        <f t="shared" ref="AC3:AC11" si="0">IF(B3="離退","離退",SUM(IF(D3&lt;67,1,0),IF(G3&lt;75,1,0),IF(J3&lt;75,1,0),COUNTIF(E3:F3,"X"),COUNTIF(H3:I3,"X"),COUNTIF(K3:L3,"X"),Y3,IF(Z3&gt;2,1,0),IF(AA3&gt;2,1,0),IF(AB3&gt;2,1,0)))</f>
        <v>1</v>
      </c>
    </row>
    <row r="4" spans="1:29" x14ac:dyDescent="0.25">
      <c r="A4" s="16" t="s">
        <v>37</v>
      </c>
      <c r="B4" s="14" t="s">
        <v>36</v>
      </c>
      <c r="C4" s="14">
        <v>102</v>
      </c>
      <c r="D4" s="14">
        <v>92</v>
      </c>
      <c r="E4" s="14" t="s">
        <v>53</v>
      </c>
      <c r="F4" s="14" t="s">
        <v>53</v>
      </c>
      <c r="G4" s="14">
        <v>44</v>
      </c>
      <c r="H4" s="14" t="s">
        <v>53</v>
      </c>
      <c r="I4" s="14" t="s">
        <v>56</v>
      </c>
      <c r="J4" s="14">
        <v>61</v>
      </c>
      <c r="K4" s="14" t="s">
        <v>59</v>
      </c>
      <c r="L4" s="14" t="s">
        <v>59</v>
      </c>
      <c r="M4" s="14">
        <v>47</v>
      </c>
      <c r="N4" s="14" t="s">
        <v>59</v>
      </c>
      <c r="O4" s="14" t="s">
        <v>59</v>
      </c>
      <c r="P4" s="14">
        <v>84</v>
      </c>
      <c r="Q4" s="14" t="s">
        <v>59</v>
      </c>
      <c r="R4" s="14" t="s">
        <v>59</v>
      </c>
      <c r="S4" s="14">
        <v>54</v>
      </c>
      <c r="T4" s="14" t="s">
        <v>59</v>
      </c>
      <c r="U4" s="14" t="s">
        <v>59</v>
      </c>
      <c r="V4" s="14">
        <v>91</v>
      </c>
      <c r="W4" s="14" t="s">
        <v>59</v>
      </c>
      <c r="X4" s="14" t="s">
        <v>59</v>
      </c>
      <c r="Y4" s="14">
        <v>0</v>
      </c>
      <c r="Z4" s="14">
        <v>0</v>
      </c>
      <c r="AA4" s="14">
        <v>4</v>
      </c>
      <c r="AB4" s="14">
        <v>2</v>
      </c>
      <c r="AC4" s="17">
        <f t="shared" si="0"/>
        <v>3</v>
      </c>
    </row>
    <row r="5" spans="1:29" x14ac:dyDescent="0.25">
      <c r="A5" s="16" t="s">
        <v>52</v>
      </c>
      <c r="B5" s="14" t="s">
        <v>36</v>
      </c>
      <c r="C5" s="14">
        <v>112</v>
      </c>
      <c r="D5" s="14">
        <v>25</v>
      </c>
      <c r="E5" s="14" t="s">
        <v>54</v>
      </c>
      <c r="F5" s="14" t="s">
        <v>53</v>
      </c>
      <c r="G5" s="14">
        <v>97</v>
      </c>
      <c r="H5" s="14" t="s">
        <v>53</v>
      </c>
      <c r="I5" s="14" t="s">
        <v>53</v>
      </c>
      <c r="J5" s="14">
        <v>78</v>
      </c>
      <c r="K5" s="14" t="s">
        <v>58</v>
      </c>
      <c r="L5" s="14" t="s">
        <v>59</v>
      </c>
      <c r="M5" s="14">
        <v>128</v>
      </c>
      <c r="N5" s="14" t="s">
        <v>67</v>
      </c>
      <c r="O5" s="14" t="s">
        <v>59</v>
      </c>
      <c r="P5" s="14">
        <v>78</v>
      </c>
      <c r="Q5" s="14" t="s">
        <v>67</v>
      </c>
      <c r="R5" s="14" t="s">
        <v>59</v>
      </c>
      <c r="S5" s="14">
        <v>67</v>
      </c>
      <c r="T5" s="14" t="s">
        <v>58</v>
      </c>
      <c r="U5" s="26" t="s">
        <v>86</v>
      </c>
      <c r="V5" s="14">
        <v>125</v>
      </c>
      <c r="W5" s="14" t="s">
        <v>58</v>
      </c>
      <c r="X5" s="14" t="s">
        <v>59</v>
      </c>
      <c r="Y5" s="14">
        <v>0</v>
      </c>
      <c r="Z5" s="14">
        <v>0</v>
      </c>
      <c r="AA5" s="14">
        <v>1</v>
      </c>
      <c r="AB5" s="14">
        <v>2</v>
      </c>
      <c r="AC5" s="17">
        <f t="shared" si="0"/>
        <v>3</v>
      </c>
    </row>
    <row r="6" spans="1:29" hidden="1" x14ac:dyDescent="0.25">
      <c r="A6" s="16" t="s">
        <v>46</v>
      </c>
      <c r="B6" s="14" t="s">
        <v>36</v>
      </c>
      <c r="C6" s="14">
        <v>112</v>
      </c>
      <c r="D6" s="14">
        <v>117</v>
      </c>
      <c r="E6" s="14" t="s">
        <v>53</v>
      </c>
      <c r="F6" s="14" t="s">
        <v>53</v>
      </c>
      <c r="G6" s="14">
        <v>134</v>
      </c>
      <c r="H6" s="14" t="s">
        <v>53</v>
      </c>
      <c r="I6" s="14" t="s">
        <v>53</v>
      </c>
      <c r="J6" s="14">
        <v>78</v>
      </c>
      <c r="K6" s="14" t="s">
        <v>59</v>
      </c>
      <c r="L6" s="14" t="s">
        <v>59</v>
      </c>
      <c r="M6" s="14">
        <v>106</v>
      </c>
      <c r="N6" s="14" t="s">
        <v>59</v>
      </c>
      <c r="O6" s="14" t="s">
        <v>59</v>
      </c>
      <c r="P6" s="14">
        <v>78</v>
      </c>
      <c r="Q6" s="14" t="s">
        <v>59</v>
      </c>
      <c r="R6" s="14" t="s">
        <v>59</v>
      </c>
      <c r="S6" s="14">
        <v>78</v>
      </c>
      <c r="T6" s="14" t="s">
        <v>59</v>
      </c>
      <c r="U6" s="14" t="s">
        <v>59</v>
      </c>
      <c r="V6" s="14">
        <v>78</v>
      </c>
      <c r="W6" s="14" t="s">
        <v>59</v>
      </c>
      <c r="X6" s="14" t="s">
        <v>59</v>
      </c>
      <c r="Y6" s="14">
        <v>0</v>
      </c>
      <c r="Z6" s="14">
        <v>0</v>
      </c>
      <c r="AA6" s="14">
        <v>0</v>
      </c>
      <c r="AB6" s="14">
        <v>0</v>
      </c>
      <c r="AC6" s="17">
        <f t="shared" si="0"/>
        <v>0</v>
      </c>
    </row>
    <row r="7" spans="1:29" x14ac:dyDescent="0.25">
      <c r="A7" s="16" t="s">
        <v>47</v>
      </c>
      <c r="B7" s="14" t="s">
        <v>36</v>
      </c>
      <c r="C7" s="14">
        <v>112</v>
      </c>
      <c r="D7" s="14">
        <v>50</v>
      </c>
      <c r="E7" s="14" t="s">
        <v>34</v>
      </c>
      <c r="F7" s="14" t="s">
        <v>55</v>
      </c>
      <c r="G7" s="14">
        <v>0</v>
      </c>
      <c r="H7" s="14" t="s">
        <v>57</v>
      </c>
      <c r="I7" s="14" t="s">
        <v>54</v>
      </c>
      <c r="J7" s="14">
        <v>31</v>
      </c>
      <c r="K7" s="14" t="s">
        <v>59</v>
      </c>
      <c r="L7" s="14" t="s">
        <v>58</v>
      </c>
      <c r="M7" s="14">
        <v>109</v>
      </c>
      <c r="N7" s="14" t="s">
        <v>59</v>
      </c>
      <c r="O7" s="14" t="s">
        <v>67</v>
      </c>
      <c r="P7" s="14">
        <v>28</v>
      </c>
      <c r="Q7" s="26" t="s">
        <v>86</v>
      </c>
      <c r="R7" s="14" t="s">
        <v>67</v>
      </c>
      <c r="S7" s="14">
        <v>71</v>
      </c>
      <c r="T7" s="14" t="s">
        <v>59</v>
      </c>
      <c r="U7" s="26" t="s">
        <v>86</v>
      </c>
      <c r="V7" s="14">
        <v>103</v>
      </c>
      <c r="W7" s="14" t="s">
        <v>59</v>
      </c>
      <c r="X7" s="14" t="s">
        <v>85</v>
      </c>
      <c r="Y7" s="14">
        <v>0</v>
      </c>
      <c r="Z7" s="14">
        <v>0</v>
      </c>
      <c r="AA7" s="14">
        <v>0</v>
      </c>
      <c r="AB7" s="14">
        <v>0</v>
      </c>
      <c r="AC7" s="17">
        <f t="shared" si="0"/>
        <v>7</v>
      </c>
    </row>
    <row r="8" spans="1:29" x14ac:dyDescent="0.25">
      <c r="A8" s="16" t="s">
        <v>48</v>
      </c>
      <c r="B8" s="14" t="s">
        <v>36</v>
      </c>
      <c r="C8" s="14">
        <v>121</v>
      </c>
      <c r="D8" s="14">
        <v>50</v>
      </c>
      <c r="E8" s="14" t="s">
        <v>53</v>
      </c>
      <c r="F8" s="14" t="s">
        <v>53</v>
      </c>
      <c r="G8" s="14">
        <v>28</v>
      </c>
      <c r="H8" s="14" t="s">
        <v>58</v>
      </c>
      <c r="I8" s="14" t="s">
        <v>58</v>
      </c>
      <c r="J8" s="14">
        <v>56</v>
      </c>
      <c r="K8" s="14" t="s">
        <v>58</v>
      </c>
      <c r="L8" s="14" t="s">
        <v>59</v>
      </c>
      <c r="M8" s="14">
        <v>125</v>
      </c>
      <c r="N8" s="14" t="s">
        <v>58</v>
      </c>
      <c r="O8" s="14" t="s">
        <v>59</v>
      </c>
      <c r="P8" s="14">
        <v>56</v>
      </c>
      <c r="Q8" s="14" t="s">
        <v>58</v>
      </c>
      <c r="R8" s="14" t="s">
        <v>59</v>
      </c>
      <c r="S8" s="14">
        <v>29</v>
      </c>
      <c r="T8" s="14" t="s">
        <v>67</v>
      </c>
      <c r="U8" s="26" t="s">
        <v>86</v>
      </c>
      <c r="V8" s="14">
        <v>16</v>
      </c>
      <c r="W8" s="26" t="s">
        <v>86</v>
      </c>
      <c r="X8" s="14" t="s">
        <v>67</v>
      </c>
      <c r="Y8" s="14">
        <v>0</v>
      </c>
      <c r="Z8" s="14">
        <v>0</v>
      </c>
      <c r="AA8" s="14">
        <v>2</v>
      </c>
      <c r="AB8" s="14">
        <v>0</v>
      </c>
      <c r="AC8" s="17">
        <f t="shared" si="0"/>
        <v>6</v>
      </c>
    </row>
    <row r="9" spans="1:29" x14ac:dyDescent="0.25">
      <c r="A9" s="16" t="s">
        <v>49</v>
      </c>
      <c r="B9" s="14" t="s">
        <v>36</v>
      </c>
      <c r="C9" s="14">
        <v>121</v>
      </c>
      <c r="D9" s="14">
        <v>113</v>
      </c>
      <c r="E9" s="14" t="s">
        <v>53</v>
      </c>
      <c r="F9" s="14" t="s">
        <v>53</v>
      </c>
      <c r="G9" s="14">
        <v>44</v>
      </c>
      <c r="H9" s="14" t="s">
        <v>59</v>
      </c>
      <c r="I9" s="14" t="s">
        <v>59</v>
      </c>
      <c r="J9" s="14">
        <v>88</v>
      </c>
      <c r="K9" s="14" t="s">
        <v>61</v>
      </c>
      <c r="L9" s="14" t="s">
        <v>59</v>
      </c>
      <c r="M9" s="14">
        <v>-22</v>
      </c>
      <c r="N9" s="14" t="s">
        <v>84</v>
      </c>
      <c r="O9" s="14" t="s">
        <v>59</v>
      </c>
      <c r="P9" s="14">
        <v>50</v>
      </c>
      <c r="Q9" s="26" t="s">
        <v>86</v>
      </c>
      <c r="R9" s="26" t="s">
        <v>86</v>
      </c>
      <c r="S9" s="14">
        <v>138</v>
      </c>
      <c r="T9" s="14" t="s">
        <v>61</v>
      </c>
      <c r="U9" s="14" t="s">
        <v>59</v>
      </c>
      <c r="V9" s="14">
        <v>125</v>
      </c>
      <c r="W9" s="14" t="s">
        <v>61</v>
      </c>
      <c r="X9" s="14" t="s">
        <v>59</v>
      </c>
      <c r="Y9" s="14">
        <v>0</v>
      </c>
      <c r="Z9" s="14">
        <v>1</v>
      </c>
      <c r="AA9" s="14">
        <v>1</v>
      </c>
      <c r="AB9" s="14">
        <v>1</v>
      </c>
      <c r="AC9" s="17">
        <f t="shared" si="0"/>
        <v>1</v>
      </c>
    </row>
    <row r="10" spans="1:29" x14ac:dyDescent="0.25">
      <c r="A10" s="16" t="s">
        <v>51</v>
      </c>
      <c r="B10" s="14" t="s">
        <v>36</v>
      </c>
      <c r="C10" s="14">
        <v>121</v>
      </c>
      <c r="D10" s="14">
        <v>138</v>
      </c>
      <c r="E10" s="14" t="s">
        <v>55</v>
      </c>
      <c r="F10" s="14" t="s">
        <v>53</v>
      </c>
      <c r="G10" s="14">
        <v>103</v>
      </c>
      <c r="H10" s="14" t="s">
        <v>59</v>
      </c>
      <c r="I10" s="14" t="s">
        <v>59</v>
      </c>
      <c r="J10" s="14">
        <v>71</v>
      </c>
      <c r="K10" s="14" t="s">
        <v>58</v>
      </c>
      <c r="L10" s="14" t="s">
        <v>59</v>
      </c>
      <c r="M10" s="14">
        <v>38</v>
      </c>
      <c r="N10" s="14" t="s">
        <v>84</v>
      </c>
      <c r="O10" s="14" t="s">
        <v>59</v>
      </c>
      <c r="P10" s="14">
        <v>131</v>
      </c>
      <c r="Q10" s="14" t="s">
        <v>67</v>
      </c>
      <c r="R10" s="14" t="s">
        <v>59</v>
      </c>
      <c r="S10" s="14">
        <v>88</v>
      </c>
      <c r="T10" s="14" t="s">
        <v>67</v>
      </c>
      <c r="U10" s="14" t="s">
        <v>59</v>
      </c>
      <c r="V10" s="14">
        <v>109</v>
      </c>
      <c r="W10" s="14" t="s">
        <v>58</v>
      </c>
      <c r="X10" s="14" t="s">
        <v>59</v>
      </c>
      <c r="Y10" s="14">
        <v>0</v>
      </c>
      <c r="Z10" s="14">
        <v>0</v>
      </c>
      <c r="AA10" s="14">
        <v>2</v>
      </c>
      <c r="AB10" s="14">
        <v>0</v>
      </c>
      <c r="AC10" s="17">
        <f t="shared" si="0"/>
        <v>2</v>
      </c>
    </row>
    <row r="11" spans="1:29" ht="17.25" thickBot="1" x14ac:dyDescent="0.3">
      <c r="A11" s="18" t="s">
        <v>50</v>
      </c>
      <c r="B11" s="19" t="s">
        <v>36</v>
      </c>
      <c r="C11" s="19">
        <v>121</v>
      </c>
      <c r="D11" s="19">
        <v>-8</v>
      </c>
      <c r="E11" s="19" t="s">
        <v>34</v>
      </c>
      <c r="F11" s="19" t="s">
        <v>34</v>
      </c>
      <c r="G11" s="19">
        <v>63</v>
      </c>
      <c r="H11" s="19" t="s">
        <v>59</v>
      </c>
      <c r="I11" s="19" t="s">
        <v>59</v>
      </c>
      <c r="J11" s="19">
        <v>56</v>
      </c>
      <c r="K11" s="19" t="s">
        <v>60</v>
      </c>
      <c r="L11" s="19" t="s">
        <v>59</v>
      </c>
      <c r="M11" s="19">
        <v>28</v>
      </c>
      <c r="N11" s="19" t="s">
        <v>84</v>
      </c>
      <c r="O11" s="19" t="s">
        <v>84</v>
      </c>
      <c r="P11" s="19">
        <v>103</v>
      </c>
      <c r="Q11" s="19" t="s">
        <v>60</v>
      </c>
      <c r="R11" s="19" t="s">
        <v>59</v>
      </c>
      <c r="S11" s="19">
        <v>4</v>
      </c>
      <c r="T11" s="27" t="s">
        <v>86</v>
      </c>
      <c r="U11" s="27" t="s">
        <v>86</v>
      </c>
      <c r="V11" s="19">
        <v>141</v>
      </c>
      <c r="W11" s="19" t="s">
        <v>60</v>
      </c>
      <c r="X11" s="19" t="s">
        <v>59</v>
      </c>
      <c r="Y11" s="19">
        <v>0</v>
      </c>
      <c r="Z11" s="19">
        <v>0</v>
      </c>
      <c r="AA11" s="19">
        <v>0</v>
      </c>
      <c r="AB11" s="19">
        <v>0</v>
      </c>
      <c r="AC11" s="20">
        <f t="shared" si="0"/>
        <v>6</v>
      </c>
    </row>
    <row r="12" spans="1:29" ht="17.25" thickTop="1" x14ac:dyDescent="0.25">
      <c r="A12" s="2"/>
      <c r="B12" s="2"/>
      <c r="C12" s="2" t="s">
        <v>62</v>
      </c>
      <c r="D12" s="3">
        <v>60</v>
      </c>
      <c r="E12" s="2"/>
      <c r="F12" s="2"/>
      <c r="G12" s="3">
        <v>75</v>
      </c>
      <c r="H12" s="2"/>
      <c r="I12" s="2"/>
      <c r="J12" s="3">
        <v>75</v>
      </c>
      <c r="K12" s="2"/>
      <c r="L12" s="2"/>
      <c r="M12" s="3">
        <v>75</v>
      </c>
      <c r="N12" s="2"/>
      <c r="O12" s="2"/>
      <c r="P12" s="3">
        <v>75</v>
      </c>
      <c r="Q12" s="2"/>
      <c r="R12" s="2"/>
      <c r="S12" s="3">
        <v>60</v>
      </c>
      <c r="T12" s="2"/>
      <c r="U12" s="2"/>
      <c r="V12" s="3">
        <v>75</v>
      </c>
      <c r="W12" s="2"/>
      <c r="X12" s="2"/>
      <c r="Y12" s="2"/>
      <c r="Z12" s="2"/>
      <c r="AA12" s="2"/>
      <c r="AB12" s="2"/>
      <c r="AC12" s="2"/>
    </row>
  </sheetData>
  <mergeCells count="13">
    <mergeCell ref="M1:O1"/>
    <mergeCell ref="P1:R1"/>
    <mergeCell ref="A1:A2"/>
    <mergeCell ref="B1:B2"/>
    <mergeCell ref="D1:F1"/>
    <mergeCell ref="G1:I1"/>
    <mergeCell ref="J1:L1"/>
    <mergeCell ref="C1:C2"/>
    <mergeCell ref="S1:U1"/>
    <mergeCell ref="V1:X1"/>
    <mergeCell ref="Y1:Z1"/>
    <mergeCell ref="AA1:AB1"/>
    <mergeCell ref="AC1:AC2"/>
  </mergeCells>
  <phoneticPr fontId="1" type="noConversion"/>
  <conditionalFormatting sqref="M3:M11">
    <cfRule type="cellIs" dxfId="47" priority="10" operator="lessThan">
      <formula>75</formula>
    </cfRule>
  </conditionalFormatting>
  <conditionalFormatting sqref="T3:U11">
    <cfRule type="containsText" dxfId="46" priority="5" operator="containsText" text="X">
      <formula>NOT(ISERROR(SEARCH("X",T3)))</formula>
    </cfRule>
  </conditionalFormatting>
  <conditionalFormatting sqref="Y3:AB11">
    <cfRule type="cellIs" dxfId="45" priority="17" operator="greaterThan">
      <formula>0</formula>
    </cfRule>
  </conditionalFormatting>
  <conditionalFormatting sqref="D3:D11">
    <cfRule type="cellIs" dxfId="44" priority="16" operator="lessThan">
      <formula>67</formula>
    </cfRule>
  </conditionalFormatting>
  <conditionalFormatting sqref="G3:G11 J3:J11">
    <cfRule type="cellIs" dxfId="43" priority="15" operator="lessThan">
      <formula>75</formula>
    </cfRule>
  </conditionalFormatting>
  <conditionalFormatting sqref="E3:F11">
    <cfRule type="containsText" dxfId="42" priority="12" stopIfTrue="1" operator="containsText" text="X">
      <formula>NOT(ISERROR(SEARCH("X",E3)))</formula>
    </cfRule>
    <cfRule type="containsText" dxfId="41" priority="13" stopIfTrue="1" operator="containsText" text="&quot;X&quot;">
      <formula>NOT(ISERROR(SEARCH("""X""",E3)))</formula>
    </cfRule>
    <cfRule type="cellIs" dxfId="40" priority="14" stopIfTrue="1" operator="equal">
      <formula>"""X"""</formula>
    </cfRule>
  </conditionalFormatting>
  <conditionalFormatting sqref="H3:I11 K3:L11">
    <cfRule type="containsText" dxfId="39" priority="11" stopIfTrue="1" operator="containsText" text="X">
      <formula>NOT(ISERROR(SEARCH("X",H3)))</formula>
    </cfRule>
  </conditionalFormatting>
  <conditionalFormatting sqref="AC1:AC11">
    <cfRule type="colorScale" priority="18">
      <colorScale>
        <cfvo type="min"/>
        <cfvo type="max"/>
        <color rgb="FFFFFF00"/>
        <color rgb="FFFFC000"/>
      </colorScale>
    </cfRule>
  </conditionalFormatting>
  <conditionalFormatting sqref="N3:O11">
    <cfRule type="containsText" dxfId="38" priority="9" stopIfTrue="1" operator="containsText" text="X">
      <formula>NOT(ISERROR(SEARCH("X",N3)))</formula>
    </cfRule>
  </conditionalFormatting>
  <conditionalFormatting sqref="P3:P11">
    <cfRule type="cellIs" dxfId="37" priority="8" operator="lessThan">
      <formula>75</formula>
    </cfRule>
  </conditionalFormatting>
  <conditionalFormatting sqref="Q3:R11">
    <cfRule type="containsText" dxfId="36" priority="7" stopIfTrue="1" operator="containsText" text="X">
      <formula>NOT(ISERROR(SEARCH("X",Q3)))</formula>
    </cfRule>
  </conditionalFormatting>
  <conditionalFormatting sqref="S3:S11">
    <cfRule type="cellIs" dxfId="35" priority="6" operator="lessThan">
      <formula>$S$12</formula>
    </cfRule>
  </conditionalFormatting>
  <conditionalFormatting sqref="V3:V11">
    <cfRule type="cellIs" dxfId="34" priority="4" operator="lessThan">
      <formula>75</formula>
    </cfRule>
  </conditionalFormatting>
  <conditionalFormatting sqref="W3:X11">
    <cfRule type="containsText" dxfId="33" priority="3" stopIfTrue="1" operator="containsText" text="X">
      <formula>NOT(ISERROR(SEARCH("X",W3)))</formula>
    </cfRule>
  </conditionalFormatting>
  <conditionalFormatting sqref="V3:V11">
    <cfRule type="cellIs" dxfId="32" priority="2" operator="lessThan">
      <formula>$V$12</formula>
    </cfRule>
  </conditionalFormatting>
  <conditionalFormatting sqref="U3:U11">
    <cfRule type="containsText" dxfId="31" priority="1" stopIfTrue="1" operator="containsText" text="&quot;XN&quot;">
      <formula>NOT(ISERROR(SEARCH("""XN""",U3)))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5"/>
  <sheetViews>
    <sheetView workbookViewId="0">
      <pane xSplit="3" ySplit="2" topLeftCell="J3" activePane="bottomRight" state="frozen"/>
      <selection pane="topRight" activeCell="D1" sqref="D1"/>
      <selection pane="bottomLeft" activeCell="A3" sqref="A3"/>
      <selection pane="bottomRight" activeCell="J1" sqref="A1:AC15"/>
    </sheetView>
  </sheetViews>
  <sheetFormatPr defaultRowHeight="16.5" x14ac:dyDescent="0.25"/>
  <cols>
    <col min="1" max="2" width="9" style="1"/>
    <col min="3" max="3" width="7.75" style="1" customWidth="1"/>
    <col min="4" max="4" width="9.5" style="1" bestFit="1" customWidth="1"/>
    <col min="5" max="5" width="11.625" style="1" bestFit="1" customWidth="1"/>
    <col min="6" max="7" width="9.5" style="1" bestFit="1" customWidth="1"/>
    <col min="8" max="8" width="11.625" style="1" bestFit="1" customWidth="1"/>
    <col min="9" max="10" width="9.5" style="1" bestFit="1" customWidth="1"/>
    <col min="11" max="11" width="11.625" style="1" bestFit="1" customWidth="1"/>
    <col min="12" max="12" width="9.5" style="1" bestFit="1" customWidth="1"/>
    <col min="13" max="24" width="9.5" style="1" customWidth="1"/>
    <col min="25" max="16384" width="9" style="1"/>
  </cols>
  <sheetData>
    <row r="1" spans="1:29" customFormat="1" ht="17.25" thickTop="1" x14ac:dyDescent="0.25">
      <c r="A1" s="6" t="s">
        <v>0</v>
      </c>
      <c r="B1" s="7" t="s">
        <v>33</v>
      </c>
      <c r="C1" s="7" t="s">
        <v>38</v>
      </c>
      <c r="D1" s="7" t="s">
        <v>2</v>
      </c>
      <c r="E1" s="7"/>
      <c r="F1" s="7"/>
      <c r="G1" s="7" t="s">
        <v>16</v>
      </c>
      <c r="H1" s="7"/>
      <c r="I1" s="7"/>
      <c r="J1" s="8" t="s">
        <v>17</v>
      </c>
      <c r="K1" s="9"/>
      <c r="L1" s="10"/>
      <c r="M1" s="8" t="s">
        <v>63</v>
      </c>
      <c r="N1" s="9"/>
      <c r="O1" s="10"/>
      <c r="P1" s="8" t="s">
        <v>64</v>
      </c>
      <c r="Q1" s="9"/>
      <c r="R1" s="10"/>
      <c r="S1" s="8" t="s">
        <v>65</v>
      </c>
      <c r="T1" s="9"/>
      <c r="U1" s="10"/>
      <c r="V1" s="8" t="s">
        <v>66</v>
      </c>
      <c r="W1" s="9"/>
      <c r="X1" s="10"/>
      <c r="Y1" s="7" t="s">
        <v>7</v>
      </c>
      <c r="Z1" s="7"/>
      <c r="AA1" s="7" t="s">
        <v>9</v>
      </c>
      <c r="AB1" s="7"/>
      <c r="AC1" s="11" t="s">
        <v>10</v>
      </c>
    </row>
    <row r="2" spans="1:29" customFormat="1" x14ac:dyDescent="0.25">
      <c r="A2" s="12"/>
      <c r="B2" s="13"/>
      <c r="C2" s="13"/>
      <c r="D2" s="14" t="s">
        <v>3</v>
      </c>
      <c r="E2" s="14" t="s">
        <v>4</v>
      </c>
      <c r="F2" s="14" t="s">
        <v>5</v>
      </c>
      <c r="G2" s="14" t="s">
        <v>3</v>
      </c>
      <c r="H2" s="14" t="s">
        <v>4</v>
      </c>
      <c r="I2" s="14" t="s">
        <v>5</v>
      </c>
      <c r="J2" s="14" t="s">
        <v>3</v>
      </c>
      <c r="K2" s="14" t="s">
        <v>4</v>
      </c>
      <c r="L2" s="14" t="s">
        <v>5</v>
      </c>
      <c r="M2" s="14" t="s">
        <v>3</v>
      </c>
      <c r="N2" s="14" t="s">
        <v>4</v>
      </c>
      <c r="O2" s="14" t="s">
        <v>5</v>
      </c>
      <c r="P2" s="14" t="s">
        <v>3</v>
      </c>
      <c r="Q2" s="14" t="s">
        <v>4</v>
      </c>
      <c r="R2" s="14" t="s">
        <v>5</v>
      </c>
      <c r="S2" s="14" t="s">
        <v>3</v>
      </c>
      <c r="T2" s="14" t="s">
        <v>4</v>
      </c>
      <c r="U2" s="14" t="s">
        <v>5</v>
      </c>
      <c r="V2" s="14" t="s">
        <v>3</v>
      </c>
      <c r="W2" s="14" t="s">
        <v>4</v>
      </c>
      <c r="X2" s="14" t="s">
        <v>5</v>
      </c>
      <c r="Y2" s="14" t="s">
        <v>8</v>
      </c>
      <c r="Z2" s="14" t="s">
        <v>9</v>
      </c>
      <c r="AA2" s="14" t="s">
        <v>30</v>
      </c>
      <c r="AB2" s="14" t="s">
        <v>31</v>
      </c>
      <c r="AC2" s="15"/>
    </row>
    <row r="3" spans="1:29" customFormat="1" x14ac:dyDescent="0.25">
      <c r="A3" s="16" t="s">
        <v>72</v>
      </c>
      <c r="B3" s="14" t="s">
        <v>36</v>
      </c>
      <c r="C3" s="14">
        <v>111</v>
      </c>
      <c r="D3" s="14">
        <v>150</v>
      </c>
      <c r="E3" s="14" t="s">
        <v>85</v>
      </c>
      <c r="F3" s="14" t="s">
        <v>85</v>
      </c>
      <c r="G3" s="14">
        <v>69</v>
      </c>
      <c r="H3" s="14" t="s">
        <v>85</v>
      </c>
      <c r="I3" s="14" t="s">
        <v>85</v>
      </c>
      <c r="J3" s="14">
        <v>106</v>
      </c>
      <c r="K3" s="14" t="s">
        <v>85</v>
      </c>
      <c r="L3" s="14" t="s">
        <v>85</v>
      </c>
      <c r="M3" s="14">
        <v>44</v>
      </c>
      <c r="N3" s="14" t="s">
        <v>89</v>
      </c>
      <c r="O3" s="14" t="s">
        <v>85</v>
      </c>
      <c r="P3" s="14">
        <v>56</v>
      </c>
      <c r="Q3" s="14" t="s">
        <v>85</v>
      </c>
      <c r="R3" s="14" t="s">
        <v>85</v>
      </c>
      <c r="S3" s="14">
        <v>100</v>
      </c>
      <c r="T3" s="14" t="s">
        <v>85</v>
      </c>
      <c r="U3" s="14" t="s">
        <v>85</v>
      </c>
      <c r="V3" s="14">
        <v>94</v>
      </c>
      <c r="W3" s="14" t="s">
        <v>85</v>
      </c>
      <c r="X3" s="14" t="s">
        <v>85</v>
      </c>
      <c r="Y3" s="14"/>
      <c r="Z3" s="14"/>
      <c r="AA3" s="14">
        <v>2</v>
      </c>
      <c r="AB3" s="14"/>
      <c r="AC3" s="17">
        <f t="shared" ref="AC3:AC13" si="0">IF(B3="離退","離退",SUM(IF(D3&lt;67,1,0),IF(G3&lt;75,1,0),IF(J3&lt;75,1,0),COUNTIF(E3:F3,"X"),COUNTIF(H3:I3,"X"),COUNTIF(K3:L3,"X"),Y3,IF(Z3&gt;2,1,0),IF(AA3&gt;2,1,0),IF(AB3&gt;2,1,0)))</f>
        <v>1</v>
      </c>
    </row>
    <row r="4" spans="1:29" customFormat="1" x14ac:dyDescent="0.25">
      <c r="A4" s="16" t="s">
        <v>73</v>
      </c>
      <c r="B4" s="14" t="s">
        <v>36</v>
      </c>
      <c r="C4" s="14">
        <v>112</v>
      </c>
      <c r="D4" s="14">
        <v>67</v>
      </c>
      <c r="E4" s="14" t="s">
        <v>85</v>
      </c>
      <c r="F4" s="14" t="s">
        <v>88</v>
      </c>
      <c r="G4" s="14">
        <v>81</v>
      </c>
      <c r="H4" s="14" t="s">
        <v>89</v>
      </c>
      <c r="I4" s="14" t="s">
        <v>85</v>
      </c>
      <c r="J4" s="14">
        <v>122</v>
      </c>
      <c r="K4" s="14" t="s">
        <v>85</v>
      </c>
      <c r="L4" s="14" t="s">
        <v>85</v>
      </c>
      <c r="M4" s="14">
        <v>106</v>
      </c>
      <c r="N4" s="14" t="s">
        <v>85</v>
      </c>
      <c r="O4" s="14" t="s">
        <v>85</v>
      </c>
      <c r="P4" s="14">
        <v>125</v>
      </c>
      <c r="Q4" s="14" t="s">
        <v>85</v>
      </c>
      <c r="R4" s="14" t="s">
        <v>85</v>
      </c>
      <c r="S4" s="14">
        <v>67</v>
      </c>
      <c r="T4" s="14" t="s">
        <v>85</v>
      </c>
      <c r="U4" s="14" t="s">
        <v>85</v>
      </c>
      <c r="V4" s="14">
        <v>109</v>
      </c>
      <c r="W4" s="14" t="s">
        <v>85</v>
      </c>
      <c r="X4" s="14" t="s">
        <v>85</v>
      </c>
      <c r="Y4" s="14"/>
      <c r="Z4" s="14"/>
      <c r="AA4" s="14">
        <v>1</v>
      </c>
      <c r="AB4" s="14"/>
      <c r="AC4" s="17">
        <f t="shared" si="0"/>
        <v>0</v>
      </c>
    </row>
    <row r="5" spans="1:29" customFormat="1" x14ac:dyDescent="0.25">
      <c r="A5" s="16" t="s">
        <v>74</v>
      </c>
      <c r="B5" s="14" t="s">
        <v>36</v>
      </c>
      <c r="C5" s="14">
        <v>112</v>
      </c>
      <c r="D5" s="14">
        <v>100</v>
      </c>
      <c r="E5" s="14" t="s">
        <v>85</v>
      </c>
      <c r="F5" s="14" t="s">
        <v>85</v>
      </c>
      <c r="G5" s="14">
        <v>56</v>
      </c>
      <c r="H5" s="14" t="s">
        <v>89</v>
      </c>
      <c r="I5" s="14" t="s">
        <v>89</v>
      </c>
      <c r="J5" s="14">
        <v>119</v>
      </c>
      <c r="K5" s="14" t="s">
        <v>85</v>
      </c>
      <c r="L5" s="14" t="s">
        <v>85</v>
      </c>
      <c r="M5" s="14">
        <v>111</v>
      </c>
      <c r="N5" s="14" t="s">
        <v>85</v>
      </c>
      <c r="O5" s="14" t="s">
        <v>85</v>
      </c>
      <c r="P5" s="14">
        <v>72</v>
      </c>
      <c r="Q5" s="14" t="s">
        <v>85</v>
      </c>
      <c r="R5" s="14" t="s">
        <v>85</v>
      </c>
      <c r="S5" s="14">
        <v>138</v>
      </c>
      <c r="T5" s="14" t="s">
        <v>85</v>
      </c>
      <c r="U5" s="14" t="s">
        <v>85</v>
      </c>
      <c r="V5" s="14">
        <v>206</v>
      </c>
      <c r="W5" s="14" t="s">
        <v>85</v>
      </c>
      <c r="X5" s="14" t="s">
        <v>85</v>
      </c>
      <c r="Y5" s="14"/>
      <c r="Z5" s="14"/>
      <c r="AA5" s="22"/>
      <c r="AB5" s="14"/>
      <c r="AC5" s="17">
        <f t="shared" si="0"/>
        <v>1</v>
      </c>
    </row>
    <row r="6" spans="1:29" customFormat="1" x14ac:dyDescent="0.25">
      <c r="A6" s="16" t="s">
        <v>75</v>
      </c>
      <c r="B6" s="14" t="s">
        <v>36</v>
      </c>
      <c r="C6" s="14">
        <v>112</v>
      </c>
      <c r="D6" s="14">
        <v>133</v>
      </c>
      <c r="E6" s="14" t="s">
        <v>85</v>
      </c>
      <c r="F6" s="14" t="s">
        <v>85</v>
      </c>
      <c r="G6" s="14">
        <v>100</v>
      </c>
      <c r="H6" s="14" t="s">
        <v>85</v>
      </c>
      <c r="I6" s="14" t="s">
        <v>85</v>
      </c>
      <c r="J6" s="14">
        <v>113</v>
      </c>
      <c r="K6" s="14" t="s">
        <v>85</v>
      </c>
      <c r="L6" s="14" t="s">
        <v>85</v>
      </c>
      <c r="M6" s="14">
        <v>111</v>
      </c>
      <c r="N6" s="14" t="s">
        <v>85</v>
      </c>
      <c r="O6" s="14" t="s">
        <v>85</v>
      </c>
      <c r="P6" s="14">
        <v>100</v>
      </c>
      <c r="Q6" s="14" t="s">
        <v>85</v>
      </c>
      <c r="R6" s="14" t="s">
        <v>85</v>
      </c>
      <c r="S6" s="14">
        <v>104</v>
      </c>
      <c r="T6" s="14" t="s">
        <v>85</v>
      </c>
      <c r="U6" s="14" t="s">
        <v>85</v>
      </c>
      <c r="V6" s="14">
        <v>213</v>
      </c>
      <c r="W6" s="14" t="s">
        <v>85</v>
      </c>
      <c r="X6" s="14" t="s">
        <v>85</v>
      </c>
      <c r="Y6" s="14"/>
      <c r="Z6" s="14"/>
      <c r="AA6" s="14">
        <v>2</v>
      </c>
      <c r="AB6" s="14"/>
      <c r="AC6" s="17">
        <f t="shared" si="0"/>
        <v>0</v>
      </c>
    </row>
    <row r="7" spans="1:29" customFormat="1" x14ac:dyDescent="0.25">
      <c r="A7" s="16" t="s">
        <v>76</v>
      </c>
      <c r="B7" s="14" t="s">
        <v>36</v>
      </c>
      <c r="C7" s="14">
        <v>112</v>
      </c>
      <c r="D7" s="14">
        <v>67</v>
      </c>
      <c r="E7" s="14" t="s">
        <v>88</v>
      </c>
      <c r="F7" s="14" t="s">
        <v>85</v>
      </c>
      <c r="G7" s="14">
        <v>100</v>
      </c>
      <c r="H7" s="14" t="s">
        <v>85</v>
      </c>
      <c r="I7" s="14" t="s">
        <v>85</v>
      </c>
      <c r="J7" s="14">
        <v>100</v>
      </c>
      <c r="K7" s="14" t="s">
        <v>85</v>
      </c>
      <c r="L7" s="14" t="s">
        <v>85</v>
      </c>
      <c r="M7" s="14">
        <v>133</v>
      </c>
      <c r="N7" s="14" t="s">
        <v>85</v>
      </c>
      <c r="O7" s="14" t="s">
        <v>85</v>
      </c>
      <c r="P7" s="14">
        <v>125</v>
      </c>
      <c r="Q7" s="14" t="s">
        <v>85</v>
      </c>
      <c r="R7" s="14" t="s">
        <v>85</v>
      </c>
      <c r="S7" s="14">
        <v>104</v>
      </c>
      <c r="T7" s="14" t="s">
        <v>85</v>
      </c>
      <c r="U7" s="14" t="s">
        <v>85</v>
      </c>
      <c r="V7" s="14">
        <v>141</v>
      </c>
      <c r="W7" s="14" t="s">
        <v>85</v>
      </c>
      <c r="X7" s="14" t="s">
        <v>85</v>
      </c>
      <c r="Y7" s="14"/>
      <c r="Z7" s="14"/>
      <c r="AA7" s="14">
        <v>1</v>
      </c>
      <c r="AB7" s="14"/>
      <c r="AC7" s="17">
        <f t="shared" si="0"/>
        <v>0</v>
      </c>
    </row>
    <row r="8" spans="1:29" customFormat="1" x14ac:dyDescent="0.25">
      <c r="A8" s="16" t="s">
        <v>77</v>
      </c>
      <c r="B8" s="14" t="s">
        <v>36</v>
      </c>
      <c r="C8" s="14">
        <v>113</v>
      </c>
      <c r="D8" s="14">
        <v>150</v>
      </c>
      <c r="E8" s="14" t="s">
        <v>85</v>
      </c>
      <c r="F8" s="14" t="s">
        <v>85</v>
      </c>
      <c r="G8" s="14">
        <v>131</v>
      </c>
      <c r="H8" s="14" t="s">
        <v>85</v>
      </c>
      <c r="I8" s="14" t="s">
        <v>85</v>
      </c>
      <c r="J8" s="14">
        <v>83</v>
      </c>
      <c r="K8" s="14" t="s">
        <v>85</v>
      </c>
      <c r="L8" s="14" t="s">
        <v>85</v>
      </c>
      <c r="M8" s="14">
        <v>111</v>
      </c>
      <c r="N8" s="14" t="s">
        <v>85</v>
      </c>
      <c r="O8" s="14" t="s">
        <v>85</v>
      </c>
      <c r="P8" s="14">
        <v>131</v>
      </c>
      <c r="Q8" s="14" t="s">
        <v>85</v>
      </c>
      <c r="R8" s="14" t="s">
        <v>85</v>
      </c>
      <c r="S8" s="14">
        <v>179</v>
      </c>
      <c r="T8" s="14" t="s">
        <v>85</v>
      </c>
      <c r="U8" s="14" t="s">
        <v>85</v>
      </c>
      <c r="V8" s="14">
        <v>150</v>
      </c>
      <c r="W8" s="14" t="s">
        <v>85</v>
      </c>
      <c r="X8" s="14" t="s">
        <v>85</v>
      </c>
      <c r="Y8" s="14"/>
      <c r="Z8" s="22"/>
      <c r="AA8" s="14">
        <v>0</v>
      </c>
      <c r="AB8" s="14"/>
      <c r="AC8" s="17">
        <f t="shared" si="0"/>
        <v>0</v>
      </c>
    </row>
    <row r="9" spans="1:29" customFormat="1" x14ac:dyDescent="0.25">
      <c r="A9" s="16" t="s">
        <v>78</v>
      </c>
      <c r="B9" s="14" t="s">
        <v>36</v>
      </c>
      <c r="C9" s="14">
        <v>121</v>
      </c>
      <c r="D9" s="14">
        <v>158</v>
      </c>
      <c r="E9" s="14" t="s">
        <v>85</v>
      </c>
      <c r="F9" s="14" t="s">
        <v>85</v>
      </c>
      <c r="G9" s="14">
        <v>0</v>
      </c>
      <c r="H9" s="14" t="s">
        <v>89</v>
      </c>
      <c r="I9" s="14" t="s">
        <v>89</v>
      </c>
      <c r="J9" s="14">
        <v>67</v>
      </c>
      <c r="K9" s="14" t="s">
        <v>89</v>
      </c>
      <c r="L9" s="14" t="s">
        <v>85</v>
      </c>
      <c r="M9" s="14">
        <v>203</v>
      </c>
      <c r="N9" s="14" t="s">
        <v>85</v>
      </c>
      <c r="O9" s="14" t="s">
        <v>85</v>
      </c>
      <c r="P9" s="14">
        <v>100</v>
      </c>
      <c r="Q9" s="14" t="s">
        <v>85</v>
      </c>
      <c r="R9" s="14" t="s">
        <v>85</v>
      </c>
      <c r="S9" s="14">
        <v>108</v>
      </c>
      <c r="T9" s="14" t="s">
        <v>85</v>
      </c>
      <c r="U9" s="14" t="s">
        <v>85</v>
      </c>
      <c r="V9" s="14">
        <v>191</v>
      </c>
      <c r="W9" s="14" t="s">
        <v>85</v>
      </c>
      <c r="X9" s="14" t="s">
        <v>85</v>
      </c>
      <c r="Y9" s="14"/>
      <c r="Z9" s="14"/>
      <c r="AA9" s="14">
        <v>1</v>
      </c>
      <c r="AB9" s="14"/>
      <c r="AC9" s="17">
        <f t="shared" si="0"/>
        <v>2</v>
      </c>
    </row>
    <row r="10" spans="1:29" customFormat="1" x14ac:dyDescent="0.25">
      <c r="A10" s="23" t="s">
        <v>80</v>
      </c>
      <c r="B10" s="14" t="s">
        <v>36</v>
      </c>
      <c r="C10" s="14">
        <v>123</v>
      </c>
      <c r="D10" s="14">
        <v>79</v>
      </c>
      <c r="E10" s="14" t="s">
        <v>85</v>
      </c>
      <c r="F10" s="14" t="s">
        <v>85</v>
      </c>
      <c r="G10" s="14">
        <v>144</v>
      </c>
      <c r="H10" s="14" t="s">
        <v>85</v>
      </c>
      <c r="I10" s="14" t="s">
        <v>85</v>
      </c>
      <c r="J10" s="14">
        <v>110</v>
      </c>
      <c r="K10" s="14" t="s">
        <v>85</v>
      </c>
      <c r="L10" s="14" t="s">
        <v>85</v>
      </c>
      <c r="M10" s="14">
        <v>107</v>
      </c>
      <c r="N10" s="14" t="s">
        <v>85</v>
      </c>
      <c r="O10" s="14" t="s">
        <v>85</v>
      </c>
      <c r="P10" s="14">
        <v>150</v>
      </c>
      <c r="Q10" s="14" t="s">
        <v>85</v>
      </c>
      <c r="R10" s="14" t="s">
        <v>85</v>
      </c>
      <c r="S10" s="14">
        <v>125</v>
      </c>
      <c r="T10" s="14" t="s">
        <v>85</v>
      </c>
      <c r="U10" s="14" t="s">
        <v>85</v>
      </c>
      <c r="V10" s="14">
        <v>97</v>
      </c>
      <c r="W10" s="14" t="s">
        <v>85</v>
      </c>
      <c r="X10" s="14" t="s">
        <v>85</v>
      </c>
      <c r="Y10" s="14"/>
      <c r="Z10" s="14"/>
      <c r="AA10" s="14">
        <v>0</v>
      </c>
      <c r="AB10" s="14"/>
      <c r="AC10" s="17">
        <f t="shared" si="0"/>
        <v>0</v>
      </c>
    </row>
    <row r="11" spans="1:29" customFormat="1" x14ac:dyDescent="0.25">
      <c r="A11" s="23" t="s">
        <v>79</v>
      </c>
      <c r="B11" s="21" t="s">
        <v>82</v>
      </c>
      <c r="C11" s="21">
        <v>123</v>
      </c>
      <c r="D11" s="21">
        <v>86</v>
      </c>
      <c r="E11" s="14" t="s">
        <v>85</v>
      </c>
      <c r="F11" s="14" t="s">
        <v>85</v>
      </c>
      <c r="G11" s="21">
        <v>122</v>
      </c>
      <c r="H11" s="21" t="s">
        <v>85</v>
      </c>
      <c r="I11" s="21" t="s">
        <v>85</v>
      </c>
      <c r="J11" s="21">
        <v>120</v>
      </c>
      <c r="K11" s="14" t="s">
        <v>85</v>
      </c>
      <c r="L11" s="14" t="s">
        <v>85</v>
      </c>
      <c r="M11" s="21">
        <v>122</v>
      </c>
      <c r="N11" s="14" t="s">
        <v>85</v>
      </c>
      <c r="O11" s="14" t="s">
        <v>85</v>
      </c>
      <c r="P11" s="21">
        <v>88</v>
      </c>
      <c r="Q11" s="21" t="s">
        <v>85</v>
      </c>
      <c r="R11" s="21" t="s">
        <v>85</v>
      </c>
      <c r="S11" s="21">
        <v>146</v>
      </c>
      <c r="T11" s="21" t="s">
        <v>85</v>
      </c>
      <c r="U11" s="21" t="s">
        <v>85</v>
      </c>
      <c r="V11" s="21">
        <v>122</v>
      </c>
      <c r="W11" s="21" t="s">
        <v>85</v>
      </c>
      <c r="X11" s="21" t="s">
        <v>85</v>
      </c>
      <c r="Y11" s="21"/>
      <c r="Z11" s="21">
        <v>1</v>
      </c>
      <c r="AA11" s="14">
        <v>1</v>
      </c>
      <c r="AB11" s="21"/>
      <c r="AC11" s="24">
        <f t="shared" si="0"/>
        <v>0</v>
      </c>
    </row>
    <row r="12" spans="1:29" customFormat="1" x14ac:dyDescent="0.25">
      <c r="A12" s="23" t="s">
        <v>87</v>
      </c>
      <c r="B12" s="21" t="s">
        <v>82</v>
      </c>
      <c r="C12" s="21">
        <v>123</v>
      </c>
      <c r="D12" s="21">
        <v>64</v>
      </c>
      <c r="E12" s="14" t="s">
        <v>85</v>
      </c>
      <c r="F12" s="14" t="s">
        <v>85</v>
      </c>
      <c r="G12" s="21">
        <v>163</v>
      </c>
      <c r="H12" s="21" t="s">
        <v>85</v>
      </c>
      <c r="I12" s="21" t="s">
        <v>85</v>
      </c>
      <c r="J12" s="21">
        <v>135</v>
      </c>
      <c r="K12" s="14" t="s">
        <v>85</v>
      </c>
      <c r="L12" s="14" t="s">
        <v>85</v>
      </c>
      <c r="M12" s="21">
        <v>31</v>
      </c>
      <c r="N12" s="14" t="s">
        <v>85</v>
      </c>
      <c r="O12" s="14" t="s">
        <v>85</v>
      </c>
      <c r="P12" s="21">
        <v>94</v>
      </c>
      <c r="Q12" s="21" t="s">
        <v>85</v>
      </c>
      <c r="R12" s="21" t="s">
        <v>85</v>
      </c>
      <c r="S12" s="21">
        <v>183</v>
      </c>
      <c r="T12" s="21" t="s">
        <v>85</v>
      </c>
      <c r="U12" s="21" t="s">
        <v>85</v>
      </c>
      <c r="V12" s="21">
        <v>66</v>
      </c>
      <c r="W12" s="21" t="s">
        <v>85</v>
      </c>
      <c r="X12" s="21" t="s">
        <v>85</v>
      </c>
      <c r="Y12" s="21"/>
      <c r="Z12" s="21"/>
      <c r="AA12" s="14">
        <v>1</v>
      </c>
      <c r="AB12" s="21"/>
      <c r="AC12" s="24">
        <f t="shared" si="0"/>
        <v>1</v>
      </c>
    </row>
    <row r="13" spans="1:29" customFormat="1" ht="17.25" thickBot="1" x14ac:dyDescent="0.3">
      <c r="A13" s="18" t="s">
        <v>81</v>
      </c>
      <c r="B13" s="19" t="s">
        <v>83</v>
      </c>
      <c r="C13" s="19">
        <v>124</v>
      </c>
      <c r="D13" s="19">
        <v>60</v>
      </c>
      <c r="E13" s="19"/>
      <c r="F13" s="19"/>
      <c r="G13" s="19">
        <v>75</v>
      </c>
      <c r="H13" s="19"/>
      <c r="I13" s="19"/>
      <c r="J13" s="19">
        <v>75</v>
      </c>
      <c r="K13" s="19"/>
      <c r="L13" s="19"/>
      <c r="M13" s="19">
        <v>75</v>
      </c>
      <c r="N13" s="19"/>
      <c r="O13" s="19"/>
      <c r="P13" s="19">
        <v>65</v>
      </c>
      <c r="Q13" s="19" t="s">
        <v>85</v>
      </c>
      <c r="R13" s="19" t="s">
        <v>85</v>
      </c>
      <c r="S13" s="19">
        <v>78</v>
      </c>
      <c r="T13" s="19" t="s">
        <v>85</v>
      </c>
      <c r="U13" s="19" t="s">
        <v>85</v>
      </c>
      <c r="V13" s="19">
        <v>73</v>
      </c>
      <c r="W13" s="19" t="s">
        <v>85</v>
      </c>
      <c r="X13" s="19" t="s">
        <v>85</v>
      </c>
      <c r="Y13" s="19"/>
      <c r="Z13" s="19"/>
      <c r="AA13" s="19">
        <v>0</v>
      </c>
      <c r="AB13" s="19"/>
      <c r="AC13" s="20">
        <f t="shared" si="0"/>
        <v>1</v>
      </c>
    </row>
    <row r="14" spans="1:29" customFormat="1" ht="17.25" thickTop="1" x14ac:dyDescent="0.25">
      <c r="A14" s="2"/>
      <c r="B14" s="2"/>
      <c r="C14" s="2" t="s">
        <v>62</v>
      </c>
      <c r="D14" s="3">
        <v>60</v>
      </c>
      <c r="E14" s="2"/>
      <c r="F14" s="2"/>
      <c r="G14" s="3">
        <v>75</v>
      </c>
      <c r="H14" s="2"/>
      <c r="I14" s="2"/>
      <c r="J14" s="3">
        <v>75</v>
      </c>
      <c r="K14" s="2"/>
      <c r="L14" s="2"/>
      <c r="M14" s="3">
        <v>75</v>
      </c>
      <c r="N14" s="2"/>
      <c r="O14" s="2"/>
      <c r="P14" s="3">
        <v>75</v>
      </c>
      <c r="Q14" s="2"/>
      <c r="R14" s="2"/>
      <c r="S14" s="3">
        <v>60</v>
      </c>
      <c r="T14" s="2"/>
      <c r="U14" s="2"/>
      <c r="V14" s="3">
        <v>75</v>
      </c>
      <c r="W14" s="2"/>
      <c r="X14" s="2"/>
      <c r="Y14" s="2"/>
      <c r="Z14" s="25"/>
      <c r="AA14" s="25"/>
      <c r="AB14" s="25"/>
      <c r="AC14" s="2"/>
    </row>
    <row r="15" spans="1:29" x14ac:dyDescent="0.25">
      <c r="A15" s="3"/>
      <c r="B15" s="3"/>
      <c r="C15" s="3"/>
      <c r="D15" s="3">
        <v>80</v>
      </c>
      <c r="E15" s="3"/>
      <c r="F15" s="3"/>
      <c r="G15" s="3">
        <v>80</v>
      </c>
      <c r="H15" s="3"/>
      <c r="I15" s="3"/>
      <c r="J15" s="3">
        <v>80</v>
      </c>
      <c r="K15" s="3"/>
      <c r="L15" s="3"/>
      <c r="M15" s="3">
        <v>80</v>
      </c>
      <c r="N15" s="3"/>
      <c r="O15" s="3"/>
      <c r="P15" s="3">
        <v>80</v>
      </c>
      <c r="Q15" s="3"/>
      <c r="R15" s="3"/>
      <c r="S15" s="3">
        <v>60</v>
      </c>
      <c r="T15" s="3"/>
      <c r="U15" s="3"/>
      <c r="V15" s="3">
        <v>80</v>
      </c>
      <c r="W15" s="3"/>
      <c r="X15" s="3"/>
      <c r="Y15" s="3"/>
      <c r="Z15" s="3"/>
      <c r="AA15" s="3"/>
      <c r="AB15" s="3"/>
      <c r="AC15" s="3"/>
    </row>
  </sheetData>
  <mergeCells count="13">
    <mergeCell ref="AC1:AC2"/>
    <mergeCell ref="A1:A2"/>
    <mergeCell ref="B1:B2"/>
    <mergeCell ref="C1:C2"/>
    <mergeCell ref="D1:F1"/>
    <mergeCell ref="G1:I1"/>
    <mergeCell ref="J1:L1"/>
    <mergeCell ref="Y1:Z1"/>
    <mergeCell ref="AA1:AB1"/>
    <mergeCell ref="M1:O1"/>
    <mergeCell ref="P1:R1"/>
    <mergeCell ref="S1:U1"/>
    <mergeCell ref="V1:X1"/>
  </mergeCells>
  <phoneticPr fontId="1" type="noConversion"/>
  <conditionalFormatting sqref="N3:O13">
    <cfRule type="containsText" dxfId="30" priority="9" operator="containsText" text="X">
      <formula>NOT(ISERROR(SEARCH("X",N3)))</formula>
    </cfRule>
  </conditionalFormatting>
  <conditionalFormatting sqref="M3:M13">
    <cfRule type="cellIs" dxfId="29" priority="10" operator="lessThan">
      <formula>75</formula>
    </cfRule>
  </conditionalFormatting>
  <conditionalFormatting sqref="Q3:R13">
    <cfRule type="containsText" dxfId="28" priority="7" operator="containsText" text="X">
      <formula>NOT(ISERROR(SEARCH("X",Q3)))</formula>
    </cfRule>
  </conditionalFormatting>
  <conditionalFormatting sqref="P3:P13">
    <cfRule type="cellIs" dxfId="27" priority="8" operator="lessThan">
      <formula>75</formula>
    </cfRule>
  </conditionalFormatting>
  <conditionalFormatting sqref="S3:S13">
    <cfRule type="cellIs" dxfId="26" priority="6" operator="lessThan">
      <formula>75</formula>
    </cfRule>
  </conditionalFormatting>
  <conditionalFormatting sqref="T3:U13">
    <cfRule type="containsText" dxfId="25" priority="5" operator="containsText" text="X">
      <formula>NOT(ISERROR(SEARCH("X",T3)))</formula>
    </cfRule>
  </conditionalFormatting>
  <conditionalFormatting sqref="V3:V13">
    <cfRule type="cellIs" dxfId="24" priority="4" operator="lessThan">
      <formula>75</formula>
    </cfRule>
  </conditionalFormatting>
  <conditionalFormatting sqref="W3:X13">
    <cfRule type="containsText" dxfId="23" priority="3" operator="containsText" text="X">
      <formula>NOT(ISERROR(SEARCH("X",W3)))</formula>
    </cfRule>
  </conditionalFormatting>
  <conditionalFormatting sqref="Y3:AB4 Y5:Z13 AB5:AB13">
    <cfRule type="cellIs" dxfId="22" priority="17" operator="greaterThan">
      <formula>0</formula>
    </cfRule>
  </conditionalFormatting>
  <conditionalFormatting sqref="D3:D13">
    <cfRule type="cellIs" dxfId="21" priority="16" operator="lessThan">
      <formula>60</formula>
    </cfRule>
  </conditionalFormatting>
  <conditionalFormatting sqref="G3:G13 J3:J13">
    <cfRule type="cellIs" dxfId="20" priority="15" operator="lessThan">
      <formula>75</formula>
    </cfRule>
  </conditionalFormatting>
  <conditionalFormatting sqref="E3:F13">
    <cfRule type="containsText" dxfId="19" priority="12" operator="containsText" text="X">
      <formula>NOT(ISERROR(SEARCH("X",E3)))</formula>
    </cfRule>
    <cfRule type="containsText" dxfId="18" priority="13" operator="containsText" text="&quot;X&quot;">
      <formula>NOT(ISERROR(SEARCH("""X""",E3)))</formula>
    </cfRule>
    <cfRule type="cellIs" dxfId="17" priority="14" operator="equal">
      <formula>"""X"""</formula>
    </cfRule>
  </conditionalFormatting>
  <conditionalFormatting sqref="H3:I13 K3:L13">
    <cfRule type="containsText" dxfId="16" priority="11" operator="containsText" text="X">
      <formula>NOT(ISERROR(SEARCH("X",H3)))</formula>
    </cfRule>
  </conditionalFormatting>
  <conditionalFormatting sqref="AC1:AC13">
    <cfRule type="colorScale" priority="18">
      <colorScale>
        <cfvo type="min"/>
        <cfvo type="max"/>
        <color rgb="FFFFFF00"/>
        <color rgb="FFFFC000"/>
      </colorScale>
    </cfRule>
  </conditionalFormatting>
  <conditionalFormatting sqref="AA6:AA13">
    <cfRule type="cellIs" dxfId="15" priority="1" operator="greaterThan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3"/>
  <sheetViews>
    <sheetView workbookViewId="0">
      <pane xSplit="3" ySplit="2" topLeftCell="I3" activePane="bottomRight" state="frozen"/>
      <selection pane="topRight" activeCell="D1" sqref="D1"/>
      <selection pane="bottomLeft" activeCell="A3" sqref="A3"/>
      <selection pane="bottomRight" activeCell="C15" sqref="C15"/>
    </sheetView>
  </sheetViews>
  <sheetFormatPr defaultRowHeight="16.5" x14ac:dyDescent="0.25"/>
  <cols>
    <col min="1" max="2" width="9" style="3"/>
    <col min="3" max="3" width="7.75" style="3" customWidth="1"/>
    <col min="4" max="4" width="9.5" style="3" bestFit="1" customWidth="1"/>
    <col min="5" max="5" width="11.625" style="3" bestFit="1" customWidth="1"/>
    <col min="6" max="7" width="9.5" style="3" bestFit="1" customWidth="1"/>
    <col min="8" max="8" width="11.625" style="3" bestFit="1" customWidth="1"/>
    <col min="9" max="10" width="9.5" style="3" bestFit="1" customWidth="1"/>
    <col min="11" max="11" width="11.625" style="3" bestFit="1" customWidth="1"/>
    <col min="12" max="12" width="9.5" style="3" bestFit="1" customWidth="1"/>
    <col min="13" max="16384" width="9" style="3"/>
  </cols>
  <sheetData>
    <row r="1" spans="1:29" s="2" customFormat="1" ht="17.25" thickTop="1" x14ac:dyDescent="0.25">
      <c r="A1" s="6" t="s">
        <v>0</v>
      </c>
      <c r="B1" s="7" t="s">
        <v>33</v>
      </c>
      <c r="C1" s="7" t="s">
        <v>38</v>
      </c>
      <c r="D1" s="7" t="s">
        <v>2</v>
      </c>
      <c r="E1" s="7"/>
      <c r="F1" s="7"/>
      <c r="G1" s="7" t="s">
        <v>16</v>
      </c>
      <c r="H1" s="7"/>
      <c r="I1" s="7"/>
      <c r="J1" s="8" t="s">
        <v>17</v>
      </c>
      <c r="K1" s="9"/>
      <c r="L1" s="10"/>
      <c r="M1" s="8" t="s">
        <v>63</v>
      </c>
      <c r="N1" s="9"/>
      <c r="O1" s="10"/>
      <c r="P1" s="8" t="s">
        <v>64</v>
      </c>
      <c r="Q1" s="9"/>
      <c r="R1" s="10"/>
      <c r="S1" s="8" t="s">
        <v>65</v>
      </c>
      <c r="T1" s="9"/>
      <c r="U1" s="10"/>
      <c r="V1" s="8" t="s">
        <v>66</v>
      </c>
      <c r="W1" s="9"/>
      <c r="X1" s="10"/>
      <c r="Y1" s="7" t="s">
        <v>7</v>
      </c>
      <c r="Z1" s="7"/>
      <c r="AA1" s="7" t="s">
        <v>9</v>
      </c>
      <c r="AB1" s="7"/>
      <c r="AC1" s="11" t="s">
        <v>10</v>
      </c>
    </row>
    <row r="2" spans="1:29" s="2" customFormat="1" x14ac:dyDescent="0.25">
      <c r="A2" s="12"/>
      <c r="B2" s="13"/>
      <c r="C2" s="13"/>
      <c r="D2" s="14" t="s">
        <v>3</v>
      </c>
      <c r="E2" s="14" t="s">
        <v>4</v>
      </c>
      <c r="F2" s="14" t="s">
        <v>5</v>
      </c>
      <c r="G2" s="14" t="s">
        <v>3</v>
      </c>
      <c r="H2" s="14" t="s">
        <v>4</v>
      </c>
      <c r="I2" s="14" t="s">
        <v>5</v>
      </c>
      <c r="J2" s="14" t="s">
        <v>3</v>
      </c>
      <c r="K2" s="14" t="s">
        <v>4</v>
      </c>
      <c r="L2" s="14" t="s">
        <v>5</v>
      </c>
      <c r="M2" s="14" t="s">
        <v>3</v>
      </c>
      <c r="N2" s="14" t="s">
        <v>4</v>
      </c>
      <c r="O2" s="14" t="s">
        <v>5</v>
      </c>
      <c r="P2" s="14" t="s">
        <v>3</v>
      </c>
      <c r="Q2" s="14" t="s">
        <v>4</v>
      </c>
      <c r="R2" s="14" t="s">
        <v>5</v>
      </c>
      <c r="S2" s="14" t="s">
        <v>3</v>
      </c>
      <c r="T2" s="14" t="s">
        <v>4</v>
      </c>
      <c r="U2" s="14" t="s">
        <v>5</v>
      </c>
      <c r="V2" s="14" t="s">
        <v>3</v>
      </c>
      <c r="W2" s="14" t="s">
        <v>4</v>
      </c>
      <c r="X2" s="14" t="s">
        <v>5</v>
      </c>
      <c r="Y2" s="14" t="s">
        <v>8</v>
      </c>
      <c r="Z2" s="14" t="s">
        <v>9</v>
      </c>
      <c r="AA2" s="14" t="s">
        <v>30</v>
      </c>
      <c r="AB2" s="14" t="s">
        <v>31</v>
      </c>
      <c r="AC2" s="15"/>
    </row>
    <row r="3" spans="1:29" s="2" customFormat="1" x14ac:dyDescent="0.25">
      <c r="A3" s="16" t="s">
        <v>68</v>
      </c>
      <c r="B3" s="14" t="s">
        <v>36</v>
      </c>
      <c r="C3" s="14">
        <v>112</v>
      </c>
      <c r="D3" s="14">
        <v>79</v>
      </c>
      <c r="E3" s="14" t="s">
        <v>85</v>
      </c>
      <c r="F3" s="14" t="s">
        <v>85</v>
      </c>
      <c r="G3" s="14">
        <v>138</v>
      </c>
      <c r="H3" s="14" t="s">
        <v>85</v>
      </c>
      <c r="I3" s="14" t="s">
        <v>85</v>
      </c>
      <c r="J3" s="14">
        <v>128</v>
      </c>
      <c r="K3" s="14" t="s">
        <v>85</v>
      </c>
      <c r="L3" s="14" t="s">
        <v>85</v>
      </c>
      <c r="M3" s="14">
        <v>122</v>
      </c>
      <c r="N3" s="14" t="s">
        <v>85</v>
      </c>
      <c r="O3" s="14" t="s">
        <v>85</v>
      </c>
      <c r="P3" s="14">
        <v>88</v>
      </c>
      <c r="Q3" s="14" t="s">
        <v>85</v>
      </c>
      <c r="R3" s="14" t="s">
        <v>88</v>
      </c>
      <c r="S3" s="14">
        <v>83</v>
      </c>
      <c r="T3" s="14" t="s">
        <v>85</v>
      </c>
      <c r="U3" s="14" t="s">
        <v>90</v>
      </c>
      <c r="V3" s="14">
        <v>94</v>
      </c>
      <c r="W3" s="14" t="s">
        <v>85</v>
      </c>
      <c r="X3" s="14" t="s">
        <v>85</v>
      </c>
      <c r="Y3" s="14"/>
      <c r="Z3" s="14"/>
      <c r="AA3" s="14"/>
      <c r="AB3" s="14"/>
      <c r="AC3" s="17">
        <f>IF(B3="離退","離退",SUM(IF(D3&lt;67,1,0),IF(G3&lt;75,1,0),IF(J3&lt;75,1,0),COUNTIF(E3:F3,"X"),COUNTIF(H3:I3,"X"),COUNTIF(K3:L3,"X"),Y3,IF(Z3&gt;2,1,0),IF(AA3&gt;2,1,0),IF(AB3&gt;2,1,0)))</f>
        <v>0</v>
      </c>
    </row>
    <row r="4" spans="1:29" s="2" customFormat="1" x14ac:dyDescent="0.25">
      <c r="A4" s="16" t="s">
        <v>69</v>
      </c>
      <c r="B4" s="14" t="s">
        <v>36</v>
      </c>
      <c r="C4" s="14">
        <v>121</v>
      </c>
      <c r="D4" s="14">
        <v>67</v>
      </c>
      <c r="E4" s="14" t="s">
        <v>85</v>
      </c>
      <c r="F4" s="14" t="s">
        <v>85</v>
      </c>
      <c r="G4" s="14">
        <v>128</v>
      </c>
      <c r="H4" s="14" t="s">
        <v>85</v>
      </c>
      <c r="I4" s="14" t="s">
        <v>85</v>
      </c>
      <c r="J4" s="14">
        <v>75</v>
      </c>
      <c r="K4" s="14" t="s">
        <v>88</v>
      </c>
      <c r="L4" s="14" t="s">
        <v>85</v>
      </c>
      <c r="M4" s="14">
        <v>31</v>
      </c>
      <c r="N4" s="14" t="s">
        <v>88</v>
      </c>
      <c r="O4" s="14" t="s">
        <v>85</v>
      </c>
      <c r="P4" s="14">
        <v>100</v>
      </c>
      <c r="Q4" s="14" t="s">
        <v>85</v>
      </c>
      <c r="R4" s="14" t="s">
        <v>85</v>
      </c>
      <c r="S4" s="14">
        <v>133</v>
      </c>
      <c r="T4" s="14" t="s">
        <v>85</v>
      </c>
      <c r="U4" s="14" t="s">
        <v>85</v>
      </c>
      <c r="V4" s="14">
        <v>-21</v>
      </c>
      <c r="W4" s="14" t="s">
        <v>88</v>
      </c>
      <c r="X4" s="14" t="s">
        <v>90</v>
      </c>
      <c r="Y4" s="14">
        <v>2</v>
      </c>
      <c r="Z4" s="14">
        <v>0</v>
      </c>
      <c r="AA4" s="14">
        <v>3</v>
      </c>
      <c r="AB4" s="14"/>
      <c r="AC4" s="17">
        <f>IF(B4="離退","離退",SUM(IF(D4&lt;67,1,0),IF(G4&lt;75,1,0),IF(J4&lt;75,1,0),COUNTIF(E4:F4,"X"),COUNTIF(H4:I4,"X"),COUNTIF(K4:L4,"X"),Y4,IF(Z4&gt;2,1,0),IF(AA4&gt;2,1,0),IF(AB4&gt;2,1,0)))</f>
        <v>3</v>
      </c>
    </row>
    <row r="5" spans="1:29" s="2" customFormat="1" x14ac:dyDescent="0.25">
      <c r="A5" s="16" t="s">
        <v>70</v>
      </c>
      <c r="B5" s="14" t="s">
        <v>36</v>
      </c>
      <c r="C5" s="14">
        <v>123</v>
      </c>
      <c r="D5" s="14">
        <v>71</v>
      </c>
      <c r="E5" s="14" t="s">
        <v>85</v>
      </c>
      <c r="F5" s="14" t="s">
        <v>85</v>
      </c>
      <c r="G5" s="14">
        <v>84</v>
      </c>
      <c r="H5" s="14" t="s">
        <v>85</v>
      </c>
      <c r="I5" s="14" t="s">
        <v>85</v>
      </c>
      <c r="J5" s="14">
        <v>143</v>
      </c>
      <c r="K5" s="14" t="s">
        <v>85</v>
      </c>
      <c r="L5" s="14" t="s">
        <v>85</v>
      </c>
      <c r="M5" s="14">
        <v>88</v>
      </c>
      <c r="N5" s="14" t="s">
        <v>85</v>
      </c>
      <c r="O5" s="14" t="s">
        <v>85</v>
      </c>
      <c r="P5" s="14">
        <v>60</v>
      </c>
      <c r="Q5" s="14" t="s">
        <v>88</v>
      </c>
      <c r="R5" s="14" t="s">
        <v>85</v>
      </c>
      <c r="S5" s="14">
        <v>177</v>
      </c>
      <c r="T5" s="14" t="s">
        <v>85</v>
      </c>
      <c r="U5" s="14" t="s">
        <v>85</v>
      </c>
      <c r="V5" s="14">
        <v>200</v>
      </c>
      <c r="W5" s="14" t="s">
        <v>85</v>
      </c>
      <c r="X5" s="14" t="s">
        <v>85</v>
      </c>
      <c r="Y5" s="14"/>
      <c r="Z5" s="14"/>
      <c r="AA5" s="14"/>
      <c r="AB5" s="14"/>
      <c r="AC5" s="17">
        <f>IF(B5="離退","離退",SUM(IF(D5&lt;67,1,0),IF(G5&lt;75,1,0),IF(J5&lt;75,1,0),COUNTIF(E5:F5,"X"),COUNTIF(H5:I5,"X"),COUNTIF(K5:L5,"X"),Y5,IF(Z5&gt;2,1,0),IF(AA5&gt;2,1,0),IF(AB5&gt;2,1,0)))</f>
        <v>0</v>
      </c>
    </row>
    <row r="6" spans="1:29" s="2" customFormat="1" x14ac:dyDescent="0.25">
      <c r="A6" s="16" t="s">
        <v>71</v>
      </c>
      <c r="B6" s="14" t="s">
        <v>83</v>
      </c>
      <c r="C6" s="14">
        <v>124</v>
      </c>
      <c r="D6" s="14">
        <v>60</v>
      </c>
      <c r="E6" s="14"/>
      <c r="F6" s="14"/>
      <c r="G6" s="14">
        <v>75</v>
      </c>
      <c r="H6" s="14"/>
      <c r="I6" s="14"/>
      <c r="J6" s="14">
        <v>75</v>
      </c>
      <c r="K6" s="14"/>
      <c r="L6" s="14"/>
      <c r="M6" s="14">
        <v>75</v>
      </c>
      <c r="N6" s="14"/>
      <c r="O6" s="14"/>
      <c r="P6" s="14">
        <v>78</v>
      </c>
      <c r="Q6" s="14" t="s">
        <v>85</v>
      </c>
      <c r="R6" s="14" t="s">
        <v>85</v>
      </c>
      <c r="S6" s="14">
        <v>86</v>
      </c>
      <c r="T6" s="14" t="s">
        <v>85</v>
      </c>
      <c r="U6" s="14" t="s">
        <v>85</v>
      </c>
      <c r="V6" s="14">
        <v>94</v>
      </c>
      <c r="W6" s="14" t="s">
        <v>85</v>
      </c>
      <c r="X6" s="14" t="s">
        <v>85</v>
      </c>
      <c r="Y6" s="14"/>
      <c r="Z6" s="14"/>
      <c r="AA6" s="14"/>
      <c r="AB6" s="14"/>
      <c r="AC6" s="17">
        <f>IF(B6="離退","離退",SUM(IF(D6&lt;67,1,0),IF(G6&lt;75,1,0),IF(J6&lt;75,1,0),COUNTIF(E6:F6,"X"),COUNTIF(H6:I6,"X"),COUNTIF(K6:L6,"X"),Y6,IF(Z6&gt;2,1,0),IF(AA6&gt;2,1,0),IF(AB6&gt;2,1,0)))</f>
        <v>1</v>
      </c>
    </row>
    <row r="7" spans="1:29" s="2" customFormat="1" x14ac:dyDescent="0.25">
      <c r="A7" s="16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7"/>
    </row>
    <row r="8" spans="1:29" s="2" customFormat="1" x14ac:dyDescent="0.25">
      <c r="A8" s="16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7"/>
    </row>
    <row r="9" spans="1:29" s="2" customFormat="1" x14ac:dyDescent="0.25">
      <c r="A9" s="16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7"/>
    </row>
    <row r="10" spans="1:29" s="2" customFormat="1" x14ac:dyDescent="0.25">
      <c r="A10" s="16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7"/>
    </row>
    <row r="11" spans="1:29" s="2" customFormat="1" ht="17.25" thickBot="1" x14ac:dyDescent="0.3">
      <c r="A11" s="18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20"/>
    </row>
    <row r="12" spans="1:29" s="2" customFormat="1" ht="17.25" thickTop="1" x14ac:dyDescent="0.25">
      <c r="C12" s="2" t="s">
        <v>62</v>
      </c>
      <c r="D12" s="3">
        <v>60</v>
      </c>
      <c r="G12" s="3">
        <v>75</v>
      </c>
      <c r="J12" s="3">
        <v>75</v>
      </c>
      <c r="M12" s="3">
        <v>75</v>
      </c>
      <c r="P12" s="3">
        <v>75</v>
      </c>
      <c r="S12" s="3">
        <v>60</v>
      </c>
      <c r="V12" s="3">
        <v>75</v>
      </c>
    </row>
    <row r="13" spans="1:29" x14ac:dyDescent="0.25">
      <c r="D13" s="3">
        <v>80</v>
      </c>
      <c r="G13" s="3">
        <v>80</v>
      </c>
      <c r="J13" s="3">
        <v>80</v>
      </c>
      <c r="M13" s="3">
        <v>80</v>
      </c>
      <c r="P13" s="3">
        <v>80</v>
      </c>
      <c r="S13" s="3">
        <v>60</v>
      </c>
      <c r="V13" s="3">
        <v>80</v>
      </c>
    </row>
  </sheetData>
  <mergeCells count="13">
    <mergeCell ref="J1:L1"/>
    <mergeCell ref="M1:O1"/>
    <mergeCell ref="P1:R1"/>
    <mergeCell ref="A1:A2"/>
    <mergeCell ref="B1:B2"/>
    <mergeCell ref="C1:C2"/>
    <mergeCell ref="D1:F1"/>
    <mergeCell ref="G1:I1"/>
    <mergeCell ref="S1:U1"/>
    <mergeCell ref="V1:X1"/>
    <mergeCell ref="Y1:Z1"/>
    <mergeCell ref="AA1:AB1"/>
    <mergeCell ref="AC1:AC2"/>
  </mergeCells>
  <phoneticPr fontId="1" type="noConversion"/>
  <conditionalFormatting sqref="W3:X11">
    <cfRule type="containsText" dxfId="14" priority="1" operator="containsText" text="X">
      <formula>NOT(ISERROR(SEARCH("X",W3)))</formula>
    </cfRule>
  </conditionalFormatting>
  <conditionalFormatting sqref="Y3:AB11">
    <cfRule type="cellIs" dxfId="13" priority="15" operator="greaterThan">
      <formula>0</formula>
    </cfRule>
  </conditionalFormatting>
  <conditionalFormatting sqref="D3:D11">
    <cfRule type="cellIs" dxfId="12" priority="14" operator="lessThan">
      <formula>60</formula>
    </cfRule>
  </conditionalFormatting>
  <conditionalFormatting sqref="G3:G11 J3:J11">
    <cfRule type="cellIs" dxfId="11" priority="13" operator="lessThan">
      <formula>75</formula>
    </cfRule>
  </conditionalFormatting>
  <conditionalFormatting sqref="E3:F11">
    <cfRule type="containsText" dxfId="10" priority="10" operator="containsText" text="X">
      <formula>NOT(ISERROR(SEARCH("X",E3)))</formula>
    </cfRule>
    <cfRule type="containsText" dxfId="9" priority="11" operator="containsText" text="&quot;X&quot;">
      <formula>NOT(ISERROR(SEARCH("""X""",E3)))</formula>
    </cfRule>
    <cfRule type="cellIs" dxfId="8" priority="12" operator="equal">
      <formula>"""X"""</formula>
    </cfRule>
  </conditionalFormatting>
  <conditionalFormatting sqref="H3:I11 K3:L11">
    <cfRule type="containsText" dxfId="7" priority="9" operator="containsText" text="X">
      <formula>NOT(ISERROR(SEARCH("X",H3)))</formula>
    </cfRule>
  </conditionalFormatting>
  <conditionalFormatting sqref="AC1:AC11">
    <cfRule type="colorScale" priority="16">
      <colorScale>
        <cfvo type="min"/>
        <cfvo type="max"/>
        <color rgb="FFFFFF00"/>
        <color rgb="FFFFC000"/>
      </colorScale>
    </cfRule>
  </conditionalFormatting>
  <conditionalFormatting sqref="N3:O11">
    <cfRule type="containsText" dxfId="6" priority="7" operator="containsText" text="X">
      <formula>NOT(ISERROR(SEARCH("X",N3)))</formula>
    </cfRule>
  </conditionalFormatting>
  <conditionalFormatting sqref="M3:M11">
    <cfRule type="cellIs" dxfId="5" priority="8" operator="lessThan">
      <formula>75</formula>
    </cfRule>
  </conditionalFormatting>
  <conditionalFormatting sqref="P3:P11">
    <cfRule type="cellIs" dxfId="4" priority="6" operator="lessThan">
      <formula>75</formula>
    </cfRule>
  </conditionalFormatting>
  <conditionalFormatting sqref="Q3:R11">
    <cfRule type="containsText" dxfId="3" priority="5" operator="containsText" text="X">
      <formula>NOT(ISERROR(SEARCH("X",Q3)))</formula>
    </cfRule>
  </conditionalFormatting>
  <conditionalFormatting sqref="S3:S11">
    <cfRule type="cellIs" dxfId="2" priority="4" operator="lessThan">
      <formula>75</formula>
    </cfRule>
  </conditionalFormatting>
  <conditionalFormatting sqref="T3:U11">
    <cfRule type="containsText" dxfId="1" priority="3" operator="containsText" text="X">
      <formula>NOT(ISERROR(SEARCH("X",T3)))</formula>
    </cfRule>
  </conditionalFormatting>
  <conditionalFormatting sqref="V3:V11">
    <cfRule type="cellIs" dxfId="0" priority="2" operator="lessThan">
      <formula>75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D11" sqref="D11"/>
    </sheetView>
  </sheetViews>
  <sheetFormatPr defaultRowHeight="16.5" x14ac:dyDescent="0.25"/>
  <cols>
    <col min="2" max="5" width="9.625" bestFit="1" customWidth="1"/>
  </cols>
  <sheetData>
    <row r="1" spans="1:5" x14ac:dyDescent="0.25">
      <c r="A1" s="3"/>
      <c r="B1" s="5" t="s">
        <v>99</v>
      </c>
      <c r="C1" s="5"/>
      <c r="D1" s="5"/>
      <c r="E1" s="5"/>
    </row>
    <row r="2" spans="1:5" x14ac:dyDescent="0.25">
      <c r="A2" s="3"/>
      <c r="B2" s="3" t="s">
        <v>95</v>
      </c>
      <c r="C2" s="3" t="s">
        <v>96</v>
      </c>
      <c r="D2" s="3" t="s">
        <v>98</v>
      </c>
      <c r="E2" s="3" t="s">
        <v>97</v>
      </c>
    </row>
    <row r="3" spans="1:5" x14ac:dyDescent="0.25">
      <c r="A3" s="3" t="s">
        <v>91</v>
      </c>
      <c r="B3" s="4">
        <v>1</v>
      </c>
      <c r="C3" s="4">
        <v>1</v>
      </c>
      <c r="D3" s="4">
        <v>1</v>
      </c>
      <c r="E3" s="4">
        <v>1</v>
      </c>
    </row>
    <row r="4" spans="1:5" x14ac:dyDescent="0.25">
      <c r="A4" s="3" t="s">
        <v>92</v>
      </c>
      <c r="B4" s="4">
        <v>0.5</v>
      </c>
      <c r="C4" s="4">
        <f>5/8</f>
        <v>0.625</v>
      </c>
      <c r="D4" s="4">
        <f>5/8</f>
        <v>0.625</v>
      </c>
      <c r="E4" s="4">
        <f>7/8</f>
        <v>0.875</v>
      </c>
    </row>
    <row r="5" spans="1:5" x14ac:dyDescent="0.25">
      <c r="A5" s="3" t="s">
        <v>93</v>
      </c>
      <c r="B5" s="4">
        <f>9/11</f>
        <v>0.81818181818181823</v>
      </c>
      <c r="C5" s="4">
        <f>8/11</f>
        <v>0.72727272727272729</v>
      </c>
      <c r="D5" s="4">
        <f>7/11</f>
        <v>0.63636363636363635</v>
      </c>
      <c r="E5" s="4">
        <f>9/11</f>
        <v>0.81818181818181823</v>
      </c>
    </row>
    <row r="6" spans="1:5" x14ac:dyDescent="0.25">
      <c r="A6" s="3" t="s">
        <v>94</v>
      </c>
      <c r="B6" s="4">
        <f>3/4</f>
        <v>0.75</v>
      </c>
      <c r="C6" s="4">
        <f t="shared" ref="C6:E6" si="0">3/4</f>
        <v>0.75</v>
      </c>
      <c r="D6" s="4">
        <f>4/4</f>
        <v>1</v>
      </c>
      <c r="E6" s="4">
        <f t="shared" si="0"/>
        <v>0.75</v>
      </c>
    </row>
  </sheetData>
  <mergeCells count="1">
    <mergeCell ref="B1:E1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領航團隊</vt:lpstr>
      <vt:lpstr>人資組</vt:lpstr>
      <vt:lpstr>服管組</vt:lpstr>
      <vt:lpstr>公企組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照權</dc:creator>
  <cp:lastModifiedBy>林佳諺</cp:lastModifiedBy>
  <dcterms:created xsi:type="dcterms:W3CDTF">2013-01-07T17:49:24Z</dcterms:created>
  <dcterms:modified xsi:type="dcterms:W3CDTF">2013-04-21T15:49:30Z</dcterms:modified>
</cp:coreProperties>
</file>